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2760" yWindow="60" windowWidth="7500" windowHeight="4248" tabRatio="771"/>
  </bookViews>
  <sheets>
    <sheet name="Мои данные" sheetId="8" r:id="rId1"/>
  </sheets>
  <definedNames>
    <definedName name="Print_Titles" localSheetId="0">'Мои данные'!$29:$29</definedName>
    <definedName name="_xlnm.Print_Titles" localSheetId="0">'Мои данные'!$29:$29</definedName>
  </definedNames>
  <calcPr calcId="145621"/>
</workbook>
</file>

<file path=xl/calcChain.xml><?xml version="1.0" encoding="utf-8"?>
<calcChain xmlns="http://schemas.openxmlformats.org/spreadsheetml/2006/main">
  <c r="J21" i="8" l="1"/>
  <c r="G21" i="8"/>
  <c r="J19" i="8"/>
  <c r="G19" i="8"/>
  <c r="J18" i="8"/>
  <c r="G18" i="8"/>
  <c r="J17" i="8"/>
  <c r="G17" i="8"/>
  <c r="J108" i="8"/>
  <c r="G108" i="8"/>
  <c r="J107" i="8"/>
  <c r="G107" i="8"/>
  <c r="J20" i="8"/>
  <c r="G20" i="8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Alex Sosedko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H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H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1" authorId="4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13" authorId="4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14" authorId="4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20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20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2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2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2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21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21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L24" authorId="4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9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9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9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9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9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9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9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9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9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91" authorId="4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91" authorId="4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91" authorId="4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91" authorId="4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91" authorId="4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91" authorId="4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91" authorId="4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11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1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<sst xmlns="http://schemas.openxmlformats.org/spreadsheetml/2006/main" count="350" uniqueCount="315">
  <si>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</si>
  <si>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</si>
  <si>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</si>
  <si>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</si>
  <si>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</si>
  <si>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</si>
  <si>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</si>
  <si>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</si>
  <si>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</si>
  <si>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</si>
  <si>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</si>
  <si>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</si>
  <si>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</si>
  <si>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</si>
  <si>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</si>
  <si>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</si>
  <si>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</si>
  <si>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</si>
  <si>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</si>
  <si>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</si>
  <si>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</si>
  <si>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 xml:space="preserve">УТВЕРЖДАЮ </t>
  </si>
  <si>
    <t>СОГЛАСОВАНО</t>
  </si>
  <si>
    <t>% НР</t>
  </si>
  <si>
    <t>% СП</t>
  </si>
  <si>
    <t>"___" ____________ 20___ г.</t>
  </si>
  <si>
    <t>"___" _____________ 20___ г.</t>
  </si>
  <si>
    <t xml:space="preserve">  </t>
  </si>
  <si>
    <t>_________________ //</t>
  </si>
  <si>
    <t>Стройка:Газопровод низкого давления от точки подключения до границы земельного участка по адресу: г. Челябинск, ул.Багрицкого, 20. Технологическое присоединение.</t>
  </si>
  <si>
    <t>Объект:Газопровод низкого давления от точки подключения до границы земельного участка по адресу: г. Челябинск, ул.Багрицкого, 20. Технологическое присоединение.</t>
  </si>
  <si>
    <t>ЛОКАЛЬНАЯ СМЕТА 02-01</t>
  </si>
  <si>
    <t>на Газопровод низкого давления от точки подключения до границы земельного участка по адресу: г. Челябинск, ул.Багрицкого, 20. Технологическое присоединение.</t>
  </si>
  <si>
    <t>Основание:Проект 04-11-19-ГСН</t>
  </si>
  <si>
    <t>Составил:  _________________ //</t>
  </si>
  <si>
    <t>Проверил:  _________________ //</t>
  </si>
  <si>
    <t xml:space="preserve">Раздел 1. </t>
  </si>
  <si>
    <t>Земляные работы</t>
  </si>
  <si>
    <t>ТЕР01-01-009-24
Разработка траншей экскаватором «обратная лопата» с ковшом вместимостью 0,25 м3, группа грунтов: 3
1000 м3 грунта</t>
  </si>
  <si>
    <t>0,0334
(36,4-3) / 1000</t>
  </si>
  <si>
    <t>6394,65
_____
1047,71</t>
  </si>
  <si>
    <t>214
_____
35</t>
  </si>
  <si>
    <t>1433
_____
503</t>
  </si>
  <si>
    <t>ТЕР01-02-057-03
Разработка грунта вручную в траншеях глубиной до 2 м без креплений с откосами, группа грунтов: 3
(Прил.1.12 п.3.187 Доработка вручную, зачистка дна и стенок с выкидкой грунта в котлованах и траншеях, разработанных механизированным способом ОЗП=1,2; ТЗ=1,2)
100 м3 грунта</t>
  </si>
  <si>
    <t>0,03
3 / 100</t>
  </si>
  <si>
    <t>ТЕР23-01-001-01
Устройство основания под трубопроводы: песчаного
10 м3 основания</t>
  </si>
  <si>
    <t>0,56
5,6 / 10</t>
  </si>
  <si>
    <t>105,37
_____
1287</t>
  </si>
  <si>
    <t>39,04
_____
4,26</t>
  </si>
  <si>
    <t>59
_____
721</t>
  </si>
  <si>
    <t>22
_____
2</t>
  </si>
  <si>
    <t>848
_____
2148</t>
  </si>
  <si>
    <t>106
_____
34</t>
  </si>
  <si>
    <t>ТЕР01-02-061-02
Засыпка вручную траншей, пазух котлованов и ям, группа грунтов: 2
100 м3 грунта</t>
  </si>
  <si>
    <t>0,147
14,7 / 100</t>
  </si>
  <si>
    <t>ТССЦ-408-0122
Песок природный для строительных работ средний
м3</t>
  </si>
  <si>
    <t>16,17
14,7*1,1</t>
  </si>
  <si>
    <t xml:space="preserve">
_____
117</t>
  </si>
  <si>
    <t xml:space="preserve">
_____
1892</t>
  </si>
  <si>
    <t xml:space="preserve">
_____
5639</t>
  </si>
  <si>
    <t>ТЕР01-01-033-05
Засыпка траншей и котлованов с перемещением грунта до 5 м бульдозерами мощностью: 79 кВт (108 л.с.), группа грунтов 2
1000 м3 грунта</t>
  </si>
  <si>
    <t>0,0157
(36-5,6-14,7) / 1000</t>
  </si>
  <si>
    <t>367,67
_____
68,26</t>
  </si>
  <si>
    <t>6
_____
1</t>
  </si>
  <si>
    <t>48
_____
15</t>
  </si>
  <si>
    <t>ТЕР01-02-005-01
Уплотнение грунта пневматическими трамбовками, группа грунтов: 1-2
100 м3 уплотненного грунта</t>
  </si>
  <si>
    <t>0,157
15,7 / 100</t>
  </si>
  <si>
    <t>199,9
_____
36,97</t>
  </si>
  <si>
    <t>32
_____
6</t>
  </si>
  <si>
    <t>223
_____
83</t>
  </si>
  <si>
    <t>ТССЦпг-01-01-01-039
Погрузочные работы при автомобильных перевозках: грунта растительного слоя (земля, перегной)
1 т груза</t>
  </si>
  <si>
    <t>36,54
(5,6+14,7)*1,8</t>
  </si>
  <si>
    <t>ТССЦпг-03-21-01-030
Перевозка грузов автомобилями-самосвалами грузоподъемностью 10 т, работающих вне карьера, на расстояние: до 30 км I класс груза
1 т груза</t>
  </si>
  <si>
    <t>ТЕР01-01-016-02
Работа на отвале, группа грунтов: 2-3
1000 м3 грунта</t>
  </si>
  <si>
    <t>0,0203
(5,6+14,7) / 1000</t>
  </si>
  <si>
    <t>35,99
_____
4,88</t>
  </si>
  <si>
    <t>357,63
_____
64,83</t>
  </si>
  <si>
    <t>7
_____
1</t>
  </si>
  <si>
    <t>10
_____
1</t>
  </si>
  <si>
    <t>61
_____
19</t>
  </si>
  <si>
    <t>Газопровод низкого давления</t>
  </si>
  <si>
    <t>ТЕР24-02-051-01
Монтаж задвижки стальной фланцевой для надземной установки на газопроводах из труб условным диаметром: 50 мм
1 задвижка
367,83 = 493,69 - 5,8 x 21,70</t>
  </si>
  <si>
    <t>77,36
_____
189,22</t>
  </si>
  <si>
    <t>77
_____
190</t>
  </si>
  <si>
    <t>1111
_____
912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</si>
  <si>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</si>
  <si>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>4,24
4,2*1,01</t>
  </si>
  <si>
    <t xml:space="preserve">
_____
30,2</t>
  </si>
  <si>
    <t xml:space="preserve">
_____
128</t>
  </si>
  <si>
    <t xml:space="preserve">
_____
813</t>
  </si>
  <si>
    <t>ТССЦ-103-0014
Трубы стальные сварные водогазопроводные с резьбой черные обыкновенные (неоцинкованные), диаметр условного прохода 20 мм, толщина стенки 2,8 мм
м</t>
  </si>
  <si>
    <t>0,2
0,2*1,01</t>
  </si>
  <si>
    <t xml:space="preserve">
_____
12,3</t>
  </si>
  <si>
    <t xml:space="preserve">
_____
2</t>
  </si>
  <si>
    <t xml:space="preserve">
_____
12</t>
  </si>
  <si>
    <t>ТССЦ-302-1356
Краны стальные газовые шаровые фланцевые давлением 1,6 МПа (16 кгс/см2) 11с41п, диаметром 50 мм
шт.</t>
  </si>
  <si>
    <t xml:space="preserve">
_____
738,63</t>
  </si>
  <si>
    <t xml:space="preserve">
_____
739</t>
  </si>
  <si>
    <t xml:space="preserve">
_____
2102</t>
  </si>
  <si>
    <t>ТЕРм12-10-001-01
Бобышки, штуцеры на условное давление: до 10 МПа
100 шт.
2 219,44 = 3 659,44 - 100 x 14,40</t>
  </si>
  <si>
    <t>0,01
1 / 100</t>
  </si>
  <si>
    <t>795,26
_____
993,91</t>
  </si>
  <si>
    <t>8
_____
10</t>
  </si>
  <si>
    <t>114
_____
138</t>
  </si>
  <si>
    <t>ТССЦ-507-2631
Штуцер длиной 200 мм
шт.</t>
  </si>
  <si>
    <t xml:space="preserve">
_____
44,81</t>
  </si>
  <si>
    <t xml:space="preserve">
_____
45</t>
  </si>
  <si>
    <t xml:space="preserve">
_____
52</t>
  </si>
  <si>
    <t>ТЕР22-03-014-01
Приварка фланцев к стальным трубопроводам диаметром: 50 мм (применительно для изолирующих соединений фланцевых)
1 фланец
34,41 = 78,21 - 1 x 43,80</t>
  </si>
  <si>
    <t>5,19
_____
1,15</t>
  </si>
  <si>
    <t>28,07
_____
4,08</t>
  </si>
  <si>
    <t>21
_____
5</t>
  </si>
  <si>
    <t>112
_____
16</t>
  </si>
  <si>
    <t>298
_____
34</t>
  </si>
  <si>
    <t>724
_____
235</t>
  </si>
  <si>
    <t>ТССЦ-507-2834
Соединения изолирующие фланцевые на условное давление 0,6 мПа для труб диаметром до 50 мм
компл.</t>
  </si>
  <si>
    <t xml:space="preserve">
_____
211,17</t>
  </si>
  <si>
    <t xml:space="preserve">
_____
422</t>
  </si>
  <si>
    <t xml:space="preserve">
_____
3193</t>
  </si>
  <si>
    <t>ТЕР22-01-011-03
Укладка стальных водопроводных труб с гидравлическим испытанием диаметром: 100 мм (футляр)
1 км трубопровода
8 816,87 = 9 108,28 - 12 x 9,04 - 1,1 x 121,91 - 15,7 x 3,11</t>
  </si>
  <si>
    <t>0,002
2/1000</t>
  </si>
  <si>
    <t>4620,77
_____
640,08</t>
  </si>
  <si>
    <t>3556,02
_____
626,93</t>
  </si>
  <si>
    <t>9
_____
2</t>
  </si>
  <si>
    <t>133
_____
9</t>
  </si>
  <si>
    <t>47
_____
18</t>
  </si>
  <si>
    <t>ТССЦ-103-0154
Трубы стальные электросварные прямошовные со снятой фаской из стали марок БСт2кп-БСт4кп и БСт2пс-БСт4пс наружный диаметр 89 мм, толщина стенки 3,5 мм
м</t>
  </si>
  <si>
    <t xml:space="preserve">
_____
48,2</t>
  </si>
  <si>
    <t xml:space="preserve">
_____
96</t>
  </si>
  <si>
    <t xml:space="preserve">
_____
612</t>
  </si>
  <si>
    <t>ТЕР22-05-003-01
Протаскивание в футляр стальных труб диаметром: 100 мм
100 м трубы, уложенной в футляр</t>
  </si>
  <si>
    <t>0,02
2 / 100</t>
  </si>
  <si>
    <t>1026,3
_____
1111,06</t>
  </si>
  <si>
    <t>21
_____
22</t>
  </si>
  <si>
    <t>295
_____
129</t>
  </si>
  <si>
    <t>ТЕР22-05-004-01
Заделка битумом и прядью концов футляра диаметром: 400 мм
(ПЗ=0,223 (ОЗП=0,223; ЭМ=0,223 к расх.; ЗПМ=0,223; МАТ=0,223 к расх.; ТЗ=0,223; ТЗМ=0,223))
1 футляр</t>
  </si>
  <si>
    <t>7,31
_____
35,58</t>
  </si>
  <si>
    <t>15
_____
70</t>
  </si>
  <si>
    <t>210
_____
348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</si>
  <si>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</si>
  <si>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0,058
5,8 / 100</t>
  </si>
  <si>
    <t>227,93
_____
4,03</t>
  </si>
  <si>
    <t>919,84
_____
102,06</t>
  </si>
  <si>
    <t>13
_____
1</t>
  </si>
  <si>
    <t>53
_____
6</t>
  </si>
  <si>
    <t>190
_____
2</t>
  </si>
  <si>
    <t>311
_____
85</t>
  </si>
  <si>
    <t xml:space="preserve">
_____
177</t>
  </si>
  <si>
    <t xml:space="preserve">
_____
1123</t>
  </si>
  <si>
    <t>ТЕР22-03-001-05
Установка фасонных частей стальных сварных  (отоводы, переходы)
1 т фасонных частей</t>
  </si>
  <si>
    <t>0,0001
0,1/1000</t>
  </si>
  <si>
    <t>4960,28
_____
14919,4</t>
  </si>
  <si>
    <t>11806,75
_____
1684,6</t>
  </si>
  <si>
    <t>7
_____
13</t>
  </si>
  <si>
    <t>8
_____
2</t>
  </si>
  <si>
    <t>ТЕРм10-06-048-05
Прокладка волоконно-оптических кабелей в траншее
(ОП п.1.10.98 Прокладка опознавательной ленты ОЗП=0,3; ЭМ=0,3 к расх.; ЗПМ=0,3; ТЗ=0,3; ТЗМ=0,3)
1 км кабеля</t>
  </si>
  <si>
    <t>0,0445
44,5/1000</t>
  </si>
  <si>
    <t>87,77
_____
5,85</t>
  </si>
  <si>
    <t>410,69
_____
41,06</t>
  </si>
  <si>
    <t>18
_____
2</t>
  </si>
  <si>
    <t>102
_____
26</t>
  </si>
  <si>
    <t>ТССЦ-507-3538
Лента сигнальная "Газ" ЛСГ 200
м</t>
  </si>
  <si>
    <t xml:space="preserve">
_____
0,3</t>
  </si>
  <si>
    <t xml:space="preserve">
_____
13</t>
  </si>
  <si>
    <t xml:space="preserve">
_____
56</t>
  </si>
  <si>
    <t>ТЕР24-02-005-02
Установка отвода на газопроводе из полиэтиленовых труб в горизонтальной плоскости, диаметр отвода: 63 мм (цокольный ввод)
1 отвод</t>
  </si>
  <si>
    <t>16,54
_____
180,9</t>
  </si>
  <si>
    <t>33
_____
362</t>
  </si>
  <si>
    <t>475
_____
727</t>
  </si>
  <si>
    <t>ТССЦ-507-0760
Неразъемное соединение «полиэтилен-сталь» SDR 11 63х5,8/СТ57 (ТУ2248-025-00203536-96)
шт.</t>
  </si>
  <si>
    <t xml:space="preserve">
_____
385</t>
  </si>
  <si>
    <t xml:space="preserve">
_____
770</t>
  </si>
  <si>
    <t xml:space="preserve">
_____
576</t>
  </si>
  <si>
    <t>ТЕР24-02-031-01
Укладка газопроводов из полиэтиленовых труб в траншею со стационарно установленного барабана, диаметр газопровода: 63 мм
100 м укладки</t>
  </si>
  <si>
    <t>0,445
44,5 / 100</t>
  </si>
  <si>
    <t>76,72
_____
5,27</t>
  </si>
  <si>
    <t>34
_____
3</t>
  </si>
  <si>
    <t>490
_____
6</t>
  </si>
  <si>
    <t>ТССЦ-507-3726
Труба напорная из полиэтилена PE 100 для газопроводов ПЭ100 SDR11, размером 63х5,8 мм (ГОСТ Р 50838-95)
м</t>
  </si>
  <si>
    <t xml:space="preserve">
_____
32,47</t>
  </si>
  <si>
    <t xml:space="preserve">
_____
1445</t>
  </si>
  <si>
    <t xml:space="preserve">
_____
5933</t>
  </si>
  <si>
    <t>ТЕР22-02-010-01
Нанесение весьма усиленной антикоррозионной изоляции из полимерных липких лент на стальные трубопроводы диаметром: 50 мм
1 км трубопровода</t>
  </si>
  <si>
    <t>0,0058
5,8/1000</t>
  </si>
  <si>
    <t>2414,18
_____
12868,19</t>
  </si>
  <si>
    <t>751,17
_____
72,96</t>
  </si>
  <si>
    <t>14
_____
75</t>
  </si>
  <si>
    <t>201
_____
205</t>
  </si>
  <si>
    <t>22
_____
6</t>
  </si>
  <si>
    <t>ТССЦ-104-8151
Изоляция ленточно-полиэтиленовая весьма усиленного типа для труб диаметром 57 мм
м</t>
  </si>
  <si>
    <t xml:space="preserve">
_____
70,49</t>
  </si>
  <si>
    <t xml:space="preserve">
_____
409</t>
  </si>
  <si>
    <t xml:space="preserve">
_____
1025</t>
  </si>
  <si>
    <t>ТЕР22-02-010-03
Нанесение весьма усиленной антикоррозионной изоляции из полимерных липких лент на стальные трубопроводы диаметром: 100 мм
1 км трубопровода</t>
  </si>
  <si>
    <t>2735,14
_____
24350,57</t>
  </si>
  <si>
    <t>1127,89
_____
110,47</t>
  </si>
  <si>
    <t>5
_____
49</t>
  </si>
  <si>
    <t>79
_____
132</t>
  </si>
  <si>
    <t>11
_____
3</t>
  </si>
  <si>
    <t>ТССЦ-104-8153
Изоляция ленточно-полиэтиленовая весьма усиленного типа для труб диаметром 89 мм
м</t>
  </si>
  <si>
    <t xml:space="preserve">
_____
85,89</t>
  </si>
  <si>
    <t xml:space="preserve">
_____
172</t>
  </si>
  <si>
    <t xml:space="preserve">
_____
389</t>
  </si>
  <si>
    <t>ТЕР13-03-002-04
Огрунтовка металлических поверхностей за один раз: грунтовкой ГФ-021
(ОП п.1.13.7 При нанесении лакокрасочных материалов ручным способом ОЗП=1,1; ТЗ=1,1)
100 м2 окрашиваемой поверхности</t>
  </si>
  <si>
    <t>0,015
1,5 / 100</t>
  </si>
  <si>
    <t>78,62
_____
250,36</t>
  </si>
  <si>
    <t>10,15
_____
0,12</t>
  </si>
  <si>
    <t>1
_____
4</t>
  </si>
  <si>
    <t>17
_____
12</t>
  </si>
  <si>
    <t>ТЕР13-03-004-26
Окраска металлических огрунтованных поверхностей: эмалью ПФ-115
(ОП п.1.13.7 При нанесении лакокрасочных материалов ручным способом ОЗП=1,1; ТЗ=1,1)
100 м2 окрашиваемой поверхности</t>
  </si>
  <si>
    <t>48,32
_____
388,48</t>
  </si>
  <si>
    <t>6,8
_____
0,12</t>
  </si>
  <si>
    <t>1
_____
6</t>
  </si>
  <si>
    <t>10
_____
19</t>
  </si>
  <si>
    <t>ТЕРм08-02-472-02
Заземлитель горизонтальный из стали: полосовой сечением 160 мм2 (прим. сечение 200 мм)
100 м</t>
  </si>
  <si>
    <t>0,005
0,5 / 100</t>
  </si>
  <si>
    <t>197,37
_____
75,89</t>
  </si>
  <si>
    <t>76,74
_____
3,59</t>
  </si>
  <si>
    <t>1
_____
1</t>
  </si>
  <si>
    <t>14
_____
2</t>
  </si>
  <si>
    <t>Прайс ООО "Веста-Газ" (п.1.6)
Проверка изоляции прибором АНПИ
(ПЗ=2 (ОЗП=2; ЭМ=2 к расх.; ЗПМ=2; МАТ=2 к расх.; ТЗ=2; ТЗМ=2))
п.м.</t>
  </si>
  <si>
    <t>ТЕРм39-02-001-02
Визуальный и измерительный контроль сварных соединений трубопроводов, диаметр: до 60 мм
1 стык</t>
  </si>
  <si>
    <t>1,4
_____
0,03</t>
  </si>
  <si>
    <t>Прайс ООО "Веста-Газ" (п.1.1)
Изготовление образцов и проведение механических испытаний стальных электросварных соединений на растяжение и изгиб (плоский обр). Диаметром свыше 50 мм
1 стык</t>
  </si>
  <si>
    <t>ТЕРм39-02-015-02
Гаммаграфический контроль трубопровода через две стенки, диаметр трубопровода: 60 мм, толщина стенки до 5 мм
1 снимок</t>
  </si>
  <si>
    <t>14,7
_____
5,66</t>
  </si>
  <si>
    <t>29
_____
11</t>
  </si>
  <si>
    <t>422
_____
29</t>
  </si>
  <si>
    <t>ТЕР24-02-121-01
Монтаж инвентарного узла для очистки и испытания газопровода, условный диаметр газопровода: до 50 мм
1 узел</t>
  </si>
  <si>
    <t>37,94
_____
18,52</t>
  </si>
  <si>
    <t>38
_____
19</t>
  </si>
  <si>
    <t>545
_____
71</t>
  </si>
  <si>
    <t>ТЕР24-02-120-01
Очистка полости трубопровода продувкой воздухом, условный диаметр газопровода: до 50 мм
100 м трубопровода</t>
  </si>
  <si>
    <t>0,1
(4,2+5,8) / 100</t>
  </si>
  <si>
    <t>12,55
_____
2,43</t>
  </si>
  <si>
    <t>9
_____
3</t>
  </si>
  <si>
    <t>ТЕР24-02-120-02
Очистка полости трубопровода продувкой воздухом, условный диаметр газопровода: до 100 мм
100 м трубопровода</t>
  </si>
  <si>
    <t>40
_____
16</t>
  </si>
  <si>
    <t>ТЕР24-02-123-01
Подъем давления при испытании воздухом газопроводов высокого давления (до 0,6 МПа) условным диаметром: до 50 мм
100 м газопровода</t>
  </si>
  <si>
    <t>5,07
_____
0,49</t>
  </si>
  <si>
    <t>4
_____
1</t>
  </si>
  <si>
    <t>ТЕР24-02-123-02
Подъем давления при испытании воздухом газопроводов высокого давления (до 0,6 МПа) условным диаметром: до 100 мм
100 м газопровода</t>
  </si>
  <si>
    <t>6,33
_____
0,73</t>
  </si>
  <si>
    <t>20
_____
5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</si>
  <si>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</si>
  <si>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</si>
  <si>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</si>
  <si>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5573
_____
1222</t>
  </si>
  <si>
    <t>Установка опозновательных столбов - 2 шт</t>
  </si>
  <si>
    <t>ТЕР06-01-001-01
Устройство бетонной подготовки (прим.: замоноличивание столбика опозновательного)
100 м3 бетона, бутобетона и железобетона в деле</t>
  </si>
  <si>
    <t>0,0014
(0,07*2) / 100</t>
  </si>
  <si>
    <t>1774,8
_____
2900,62</t>
  </si>
  <si>
    <t>1708,54
_____
293,94</t>
  </si>
  <si>
    <t>2
_____
5</t>
  </si>
  <si>
    <t>36
_____
14</t>
  </si>
  <si>
    <t>14
_____
6</t>
  </si>
  <si>
    <t>ТССЦ-401-0005
Бетон тяжелый, класс В12,5 (М150)
м3</t>
  </si>
  <si>
    <t>0,14
0,07*1,02*2</t>
  </si>
  <si>
    <t xml:space="preserve">
_____
592</t>
  </si>
  <si>
    <t xml:space="preserve">
_____
83</t>
  </si>
  <si>
    <t xml:space="preserve">
_____
413</t>
  </si>
  <si>
    <t>ТЕР27-09-004-01
Установка столбиков сигнальных: железобетонных
100 шт.</t>
  </si>
  <si>
    <t>759,42
_____
1010,46</t>
  </si>
  <si>
    <t>3046,09
_____
349,22</t>
  </si>
  <si>
    <t>15
_____
20</t>
  </si>
  <si>
    <t>61
_____
7</t>
  </si>
  <si>
    <t>218
_____
73</t>
  </si>
  <si>
    <t>390
_____
100</t>
  </si>
  <si>
    <t>ТССЦ-403-1213
Столбики сигнальные железобетонные СС-1 (прим.: С 3.017-3 вып.1 2с24в)
м3</t>
  </si>
  <si>
    <t>0,1
0,05*2</t>
  </si>
  <si>
    <t xml:space="preserve">
_____
2607,16</t>
  </si>
  <si>
    <t xml:space="preserve">
_____
261</t>
  </si>
  <si>
    <t xml:space="preserve">
_____
1835</t>
  </si>
  <si>
    <t>ТЕР27-09-012-01
При установке дополнительных щитков добавлять к расценкам таблиц с 27-09-008 по 27-09-011 (прим.: установка табличек)
100 знаков</t>
  </si>
  <si>
    <t>743,82
_____
489,12</t>
  </si>
  <si>
    <t>15
_____
10</t>
  </si>
  <si>
    <t>214
_____
71</t>
  </si>
  <si>
    <t>ТССЦ-101-4306
Знаки дорожные на оцинкованной подоснове со световозвращающей пленкой информационные, размером 200х300 мм, тип 6.13, двухсторонние (применительно для табличек-указателей)
шт.</t>
  </si>
  <si>
    <t xml:space="preserve">
_____
99,9</t>
  </si>
  <si>
    <t xml:space="preserve">
_____
200</t>
  </si>
  <si>
    <t xml:space="preserve">
_____
637</t>
  </si>
  <si>
    <t>Восстановление газона</t>
  </si>
  <si>
    <t>ТЕР47-01-046-04
Подготовка почвы для устройства партерного и обыкновенного газона с внесением растительной земли слоем 15 см: вручную
100 м2</t>
  </si>
  <si>
    <t>1,616
161,6 / 100</t>
  </si>
  <si>
    <t>401,6
_____
1215</t>
  </si>
  <si>
    <t>649
_____
1963</t>
  </si>
  <si>
    <t>9325
_____
8411</t>
  </si>
  <si>
    <t>ТЕР47-01-046-06
Посев газонов партерных, мавританских и обыкновенных вручную
100 м2</t>
  </si>
  <si>
    <t>64,03
_____
121,1</t>
  </si>
  <si>
    <t>331,73
_____
38,41</t>
  </si>
  <si>
    <t>103
_____
196</t>
  </si>
  <si>
    <t>536
_____
62</t>
  </si>
  <si>
    <t>1486
_____
1011</t>
  </si>
  <si>
    <t>3254
_____
891</t>
  </si>
  <si>
    <t>Итого прямые затраты по смете</t>
  </si>
  <si>
    <t>2156
_____
10601</t>
  </si>
  <si>
    <t>3221
_____
225</t>
  </si>
  <si>
    <t>25375
_____
38927</t>
  </si>
  <si>
    <t>18825
_____
3273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</si>
  <si>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</si>
  <si>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</si>
  <si>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15-16, 40, 42, 26-27, 29)</t>
  </si>
  <si>
    <t xml:space="preserve">
_____
16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</si>
  <si>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</si>
  <si>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</si>
  <si>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</si>
  <si>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</si>
  <si>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</si>
  <si>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</si>
  <si>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</si>
  <si>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</si>
  <si>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</si>
  <si>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</si>
  <si>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</si>
  <si>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Составлена в базисных ценах на 01.2000 г. и текущих ценах на 4 квартал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</si>
</sst>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9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  <xf numFmtId="0" fontId="1" fillId="0" borderId="0"/>
    <xf numFmtId="0" fontId="1" fillId="0" borderId="0"/>
  </cellStyleXfs>
  <cellXfs count="72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9" fillId="0" borderId="0" xfId="24" applyFont="1">
      <alignment horizontal="left" vertical="top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left" vertical="top" wrapText="1"/>
    </xf>
    <xf numFmtId="2" fontId="9" fillId="0" borderId="7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7" xfId="0" applyNumberFormat="1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 wrapText="1"/>
    </xf>
    <xf numFmtId="0" fontId="9" fillId="0" borderId="1" xfId="6" applyFont="1" applyBorder="1" applyAlignment="1">
      <alignment horizontal="right" vertical="top" wrapText="1"/>
    </xf>
    <xf numFmtId="0" fontId="12" fillId="0" borderId="1" xfId="6" applyFont="1" applyBorder="1" applyAlignment="1">
      <alignment horizontal="right" vertical="top" wrapText="1"/>
    </xf>
    <xf numFmtId="0" fontId="9" fillId="0" borderId="0" xfId="0" applyFont="1" applyAlignment="1">
      <alignment horizontal="left" vertical="top"/>
    </xf>
    <xf numFmtId="0" fontId="12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164" fontId="11" fillId="0" borderId="6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164" fontId="12" fillId="0" borderId="6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</cellXfs>
  <cellStyles count="29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ВедРес 2" xfId="27"/>
    <cellStyle name="СводкаСтоимРаб" xfId="21"/>
    <cellStyle name="СводРасч" xfId="22"/>
    <cellStyle name="Титул" xfId="23"/>
    <cellStyle name="Хвост" xfId="24"/>
    <cellStyle name="Ценник" xfId="25"/>
    <cellStyle name="Ценник 2" xfId="28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14"/>
  <sheetViews>
    <sheetView showGridLines="0" tabSelected="1" workbookViewId="0">
      <selection activeCell="A24" sqref="A24"/>
    </sheetView>
  </sheetViews>
  <sheetFormatPr defaultColWidth="9.109375" defaultRowHeight="13.2" x14ac:dyDescent="0.25"/>
  <cols>
    <col min="1" max="1" width="6" style="1" customWidth="1"/>
    <col min="2" max="2" width="35.6640625" style="1" customWidth="1"/>
    <col min="3" max="3" width="11.88671875" style="1" customWidth="1"/>
    <col min="4" max="6" width="11.5546875" style="1" customWidth="1"/>
    <col min="7" max="7" width="12.6640625" style="1" customWidth="1"/>
    <col min="8" max="8" width="11.88671875" style="1" customWidth="1"/>
    <col min="9" max="9" width="11.5546875" style="1" customWidth="1"/>
    <col min="10" max="10" width="12.6640625" style="1" customWidth="1"/>
    <col min="11" max="11" width="11.5546875" style="1" customWidth="1"/>
    <col min="12" max="20" width="9.109375" style="1" hidden="1" customWidth="1"/>
    <col min="21" max="21" width="11.5546875" style="1" customWidth="1"/>
    <col min="22" max="23" width="9.109375" style="1" hidden="1" customWidth="1"/>
    <col min="24" max="27" width="0" style="1" hidden="1" customWidth="1"/>
    <col min="28" max="16384" width="9.109375" style="1"/>
  </cols>
  <sheetData>
    <row r="2" spans="1:21" ht="15.6" x14ac:dyDescent="0.3">
      <c r="A2" s="2" t="s">
        <v>21</v>
      </c>
      <c r="H2" s="3" t="s">
        <v>22</v>
      </c>
    </row>
    <row r="3" spans="1:21" x14ac:dyDescent="0.25">
      <c r="A3" s="34" t="s">
        <v>27</v>
      </c>
      <c r="H3" s="34" t="s">
        <v>27</v>
      </c>
    </row>
    <row r="4" spans="1:21" x14ac:dyDescent="0.25">
      <c r="A4" s="34" t="s">
        <v>28</v>
      </c>
      <c r="B4" s="4"/>
      <c r="C4" s="4"/>
      <c r="D4" s="4"/>
      <c r="E4" s="4"/>
      <c r="F4" s="4"/>
      <c r="G4" s="4"/>
      <c r="H4" s="34" t="s">
        <v>28</v>
      </c>
    </row>
    <row r="5" spans="1:21" x14ac:dyDescent="0.25">
      <c r="A5" s="1" t="s">
        <v>25</v>
      </c>
      <c r="B5" s="4"/>
      <c r="C5" s="4"/>
      <c r="D5" s="4"/>
      <c r="E5" s="4"/>
      <c r="F5" s="4"/>
      <c r="G5" s="4"/>
      <c r="H5" s="35" t="s">
        <v>26</v>
      </c>
    </row>
    <row r="6" spans="1:21" x14ac:dyDescent="0.25">
      <c r="A6" s="4"/>
      <c r="B6" s="4"/>
      <c r="C6" s="4"/>
      <c r="D6" s="4"/>
      <c r="E6" s="4"/>
      <c r="F6" s="4"/>
      <c r="G6" s="4"/>
      <c r="H6" s="4"/>
    </row>
    <row r="7" spans="1:21" s="7" customFormat="1" ht="11.4" x14ac:dyDescent="0.2">
      <c r="A7" s="5"/>
      <c r="B7" s="6"/>
      <c r="C7" s="6"/>
      <c r="D7" s="6"/>
    </row>
    <row r="8" spans="1:21" s="7" customFormat="1" ht="11.4" x14ac:dyDescent="0.2">
      <c r="A8" s="8" t="s">
        <v>29</v>
      </c>
      <c r="B8" s="6"/>
      <c r="C8" s="6"/>
      <c r="D8" s="6"/>
    </row>
    <row r="9" spans="1:21" s="7" customFormat="1" ht="11.4" x14ac:dyDescent="0.2">
      <c r="A9" s="5"/>
      <c r="B9" s="6"/>
      <c r="C9" s="6"/>
      <c r="D9" s="6"/>
    </row>
    <row r="10" spans="1:21" s="7" customFormat="1" ht="11.4" x14ac:dyDescent="0.2">
      <c r="A10" s="8" t="s">
        <v>30</v>
      </c>
      <c r="B10" s="6"/>
      <c r="C10" s="6"/>
      <c r="D10" s="6"/>
    </row>
    <row r="11" spans="1:21" s="7" customFormat="1" ht="13.8" x14ac:dyDescent="0.25">
      <c r="A11" s="59" t="s">
        <v>31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</row>
    <row r="12" spans="1:21" s="7" customFormat="1" ht="11.4" x14ac:dyDescent="0.2">
      <c r="A12" s="60" t="s">
        <v>18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</row>
    <row r="13" spans="1:21" s="7" customFormat="1" ht="11.4" x14ac:dyDescent="0.2">
      <c r="A13" s="60" t="s">
        <v>32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</row>
    <row r="14" spans="1:21" s="7" customFormat="1" ht="11.4" x14ac:dyDescent="0.2">
      <c r="A14" s="61" t="s">
        <v>33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</row>
    <row r="15" spans="1:21" s="7" customFormat="1" ht="11.4" x14ac:dyDescent="0.2"/>
    <row r="16" spans="1:21" s="7" customFormat="1" ht="11.4" x14ac:dyDescent="0.2">
      <c r="G16" s="62" t="s">
        <v>16</v>
      </c>
      <c r="H16" s="63"/>
      <c r="I16" s="64"/>
      <c r="J16" s="62" t="s">
        <v>17</v>
      </c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4"/>
    </row>
    <row r="17" spans="1:26" s="7" customFormat="1" x14ac:dyDescent="0.25">
      <c r="D17" s="5" t="s">
        <v>1</v>
      </c>
      <c r="G17" s="68">
        <f>19562/1000</f>
        <v>19.562000000000001</v>
      </c>
      <c r="H17" s="69"/>
      <c r="I17" s="9" t="s">
        <v>2</v>
      </c>
      <c r="J17" s="70">
        <f>118684/1000</f>
        <v>118.684</v>
      </c>
      <c r="K17" s="71"/>
      <c r="L17" s="10"/>
      <c r="M17" s="10"/>
      <c r="N17" s="10"/>
      <c r="O17" s="10"/>
      <c r="P17" s="10"/>
      <c r="Q17" s="10"/>
      <c r="R17" s="10"/>
      <c r="S17" s="10"/>
      <c r="T17" s="10"/>
      <c r="U17" s="9" t="s">
        <v>2</v>
      </c>
    </row>
    <row r="18" spans="1:26" s="7" customFormat="1" x14ac:dyDescent="0.25">
      <c r="D18" s="11" t="s">
        <v>19</v>
      </c>
      <c r="F18" s="12"/>
      <c r="G18" s="68">
        <f>0/1000</f>
        <v>0</v>
      </c>
      <c r="H18" s="69"/>
      <c r="I18" s="9" t="s">
        <v>2</v>
      </c>
      <c r="J18" s="70">
        <f>0/1000</f>
        <v>0</v>
      </c>
      <c r="K18" s="71"/>
      <c r="L18" s="10"/>
      <c r="M18" s="10"/>
      <c r="N18" s="10"/>
      <c r="O18" s="10"/>
      <c r="P18" s="10"/>
      <c r="Q18" s="10"/>
      <c r="R18" s="10"/>
      <c r="S18" s="10"/>
      <c r="T18" s="10"/>
      <c r="U18" s="9" t="s">
        <v>2</v>
      </c>
    </row>
    <row r="19" spans="1:26" s="7" customFormat="1" x14ac:dyDescent="0.25">
      <c r="D19" s="11" t="s">
        <v>20</v>
      </c>
      <c r="F19" s="12"/>
      <c r="G19" s="68">
        <f>1043/1000</f>
        <v>1.0429999999999999</v>
      </c>
      <c r="H19" s="69"/>
      <c r="I19" s="9" t="s">
        <v>2</v>
      </c>
      <c r="J19" s="70">
        <f>2712/1000</f>
        <v>2.7120000000000002</v>
      </c>
      <c r="K19" s="71"/>
      <c r="L19" s="10"/>
      <c r="M19" s="10"/>
      <c r="N19" s="10"/>
      <c r="O19" s="10"/>
      <c r="P19" s="10"/>
      <c r="Q19" s="10"/>
      <c r="R19" s="10"/>
      <c r="S19" s="10"/>
      <c r="T19" s="10"/>
      <c r="U19" s="9" t="s">
        <v>2</v>
      </c>
    </row>
    <row r="20" spans="1:26" s="7" customFormat="1" x14ac:dyDescent="0.25">
      <c r="D20" s="5" t="s">
        <v>3</v>
      </c>
      <c r="G20" s="68">
        <f>(V20+V21)/1000</f>
        <v>0.16552</v>
      </c>
      <c r="H20" s="69"/>
      <c r="I20" s="9" t="s">
        <v>4</v>
      </c>
      <c r="J20" s="70">
        <f>(W20+W21)/1000</f>
        <v>0.16552</v>
      </c>
      <c r="K20" s="71"/>
      <c r="L20" s="10"/>
      <c r="M20" s="10"/>
      <c r="N20" s="10"/>
      <c r="O20" s="10"/>
      <c r="P20" s="10"/>
      <c r="Q20" s="10"/>
      <c r="R20" s="10"/>
      <c r="S20" s="10"/>
      <c r="T20" s="10"/>
      <c r="U20" s="9" t="s">
        <v>4</v>
      </c>
      <c r="V20" s="13">
        <v>148.53</v>
      </c>
      <c r="W20" s="14">
        <v>148.53</v>
      </c>
      <c r="X20" s="27">
        <v>2381</v>
      </c>
      <c r="Y20" s="27">
        <v>2091</v>
      </c>
      <c r="Z20" s="27">
        <v>1493</v>
      </c>
    </row>
    <row r="21" spans="1:26" s="7" customFormat="1" x14ac:dyDescent="0.25">
      <c r="D21" s="5" t="s">
        <v>5</v>
      </c>
      <c r="G21" s="68">
        <f>2381/1000</f>
        <v>2.3809999999999998</v>
      </c>
      <c r="H21" s="69"/>
      <c r="I21" s="9" t="s">
        <v>2</v>
      </c>
      <c r="J21" s="70">
        <f>28648/1000</f>
        <v>28.648</v>
      </c>
      <c r="K21" s="71"/>
      <c r="L21" s="10"/>
      <c r="M21" s="10"/>
      <c r="N21" s="10"/>
      <c r="O21" s="10"/>
      <c r="P21" s="10"/>
      <c r="Q21" s="10"/>
      <c r="R21" s="10"/>
      <c r="S21" s="10"/>
      <c r="T21" s="10"/>
      <c r="U21" s="9" t="s">
        <v>2</v>
      </c>
      <c r="V21" s="13">
        <v>16.989999999999998</v>
      </c>
      <c r="W21" s="14">
        <v>16.989999999999998</v>
      </c>
      <c r="X21" s="28">
        <v>28648</v>
      </c>
      <c r="Y21" s="28">
        <v>21772</v>
      </c>
      <c r="Z21" s="28">
        <v>13769</v>
      </c>
    </row>
    <row r="22" spans="1:26" s="7" customFormat="1" ht="12" x14ac:dyDescent="0.2">
      <c r="F22" s="6"/>
      <c r="G22" s="15"/>
      <c r="H22" s="15"/>
      <c r="I22" s="16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6"/>
    </row>
    <row r="23" spans="1:26" s="7" customFormat="1" ht="12" x14ac:dyDescent="0.2">
      <c r="B23" s="6"/>
      <c r="C23" s="6"/>
      <c r="D23" s="6"/>
      <c r="F23" s="12"/>
      <c r="G23" s="18"/>
      <c r="H23" s="18"/>
      <c r="I23" s="19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19"/>
    </row>
    <row r="24" spans="1:26" s="7" customFormat="1" ht="11.4" x14ac:dyDescent="0.2">
      <c r="A24" s="50" t="s">
        <v>314</v>
      </c>
    </row>
    <row r="25" spans="1:26" s="7" customFormat="1" ht="12" thickBot="1" x14ac:dyDescent="0.25">
      <c r="A25" s="21"/>
    </row>
    <row r="26" spans="1:26" s="23" customFormat="1" ht="27" customHeight="1" thickBot="1" x14ac:dyDescent="0.3">
      <c r="A26" s="65" t="s">
        <v>6</v>
      </c>
      <c r="B26" s="65" t="s">
        <v>7</v>
      </c>
      <c r="C26" s="65" t="s">
        <v>8</v>
      </c>
      <c r="D26" s="66" t="s">
        <v>9</v>
      </c>
      <c r="E26" s="66"/>
      <c r="F26" s="66"/>
      <c r="G26" s="66" t="s">
        <v>10</v>
      </c>
      <c r="H26" s="66"/>
      <c r="I26" s="66"/>
      <c r="J26" s="66" t="s">
        <v>11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</row>
    <row r="27" spans="1:26" s="23" customFormat="1" ht="22.5" customHeight="1" thickBot="1" x14ac:dyDescent="0.3">
      <c r="A27" s="65"/>
      <c r="B27" s="65"/>
      <c r="C27" s="65"/>
      <c r="D27" s="67" t="s">
        <v>0</v>
      </c>
      <c r="E27" s="22" t="s">
        <v>12</v>
      </c>
      <c r="F27" s="22" t="s">
        <v>13</v>
      </c>
      <c r="G27" s="67" t="s">
        <v>0</v>
      </c>
      <c r="H27" s="22" t="s">
        <v>12</v>
      </c>
      <c r="I27" s="22" t="s">
        <v>13</v>
      </c>
      <c r="J27" s="67" t="s">
        <v>0</v>
      </c>
      <c r="K27" s="22" t="s">
        <v>12</v>
      </c>
      <c r="L27" s="22"/>
      <c r="M27" s="22"/>
      <c r="N27" s="22"/>
      <c r="O27" s="22"/>
      <c r="P27" s="22"/>
      <c r="Q27" s="22"/>
      <c r="R27" s="22"/>
      <c r="S27" s="22"/>
      <c r="T27" s="22"/>
      <c r="U27" s="22" t="s">
        <v>13</v>
      </c>
    </row>
    <row r="28" spans="1:26" s="23" customFormat="1" ht="22.5" customHeight="1" thickBot="1" x14ac:dyDescent="0.3">
      <c r="A28" s="65"/>
      <c r="B28" s="65"/>
      <c r="C28" s="65"/>
      <c r="D28" s="67"/>
      <c r="E28" s="22" t="s">
        <v>14</v>
      </c>
      <c r="F28" s="22" t="s">
        <v>15</v>
      </c>
      <c r="G28" s="67"/>
      <c r="H28" s="22" t="s">
        <v>14</v>
      </c>
      <c r="I28" s="22" t="s">
        <v>15</v>
      </c>
      <c r="J28" s="67"/>
      <c r="K28" s="22" t="s">
        <v>14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15</v>
      </c>
    </row>
    <row r="29" spans="1:26" s="6" customFormat="1" x14ac:dyDescent="0.25">
      <c r="A29" s="36">
        <v>1</v>
      </c>
      <c r="B29" s="36">
        <v>2</v>
      </c>
      <c r="C29" s="36">
        <v>3</v>
      </c>
      <c r="D29" s="37">
        <v>4</v>
      </c>
      <c r="E29" s="36">
        <v>5</v>
      </c>
      <c r="F29" s="36">
        <v>6</v>
      </c>
      <c r="G29" s="37">
        <v>7</v>
      </c>
      <c r="H29" s="36">
        <v>8</v>
      </c>
      <c r="I29" s="36">
        <v>9</v>
      </c>
      <c r="J29" s="37">
        <v>10</v>
      </c>
      <c r="K29" s="36">
        <v>11</v>
      </c>
      <c r="L29" s="36"/>
      <c r="M29" s="36"/>
      <c r="N29" s="36"/>
      <c r="O29" s="36"/>
      <c r="P29" s="36"/>
      <c r="Q29" s="36"/>
      <c r="R29" s="36"/>
      <c r="S29" s="36"/>
      <c r="T29" s="36"/>
      <c r="U29" s="36">
        <v>12</v>
      </c>
    </row>
    <row r="30" spans="1:26" s="24" customFormat="1" ht="19.350000000000001" customHeight="1" x14ac:dyDescent="0.25">
      <c r="A30" s="55" t="s">
        <v>36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</row>
    <row r="31" spans="1:26" s="24" customFormat="1" ht="18.45" customHeight="1" x14ac:dyDescent="0.25">
      <c r="A31" s="57" t="s">
        <v>37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</row>
    <row r="32" spans="1:26" s="24" customFormat="1" ht="57" x14ac:dyDescent="0.25">
      <c r="A32" s="38">
        <v>1</v>
      </c>
      <c r="B32" s="39" t="s">
        <v>38</v>
      </c>
      <c r="C32" s="40" t="s">
        <v>39</v>
      </c>
      <c r="D32" s="41">
        <v>6394.65</v>
      </c>
      <c r="E32" s="42"/>
      <c r="F32" s="41" t="s">
        <v>40</v>
      </c>
      <c r="G32" s="41">
        <v>214</v>
      </c>
      <c r="H32" s="41"/>
      <c r="I32" s="41" t="s">
        <v>41</v>
      </c>
      <c r="J32" s="41">
        <v>1433</v>
      </c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 t="s">
        <v>42</v>
      </c>
    </row>
    <row r="33" spans="1:21" s="24" customFormat="1" ht="114" x14ac:dyDescent="0.25">
      <c r="A33" s="38">
        <v>2</v>
      </c>
      <c r="B33" s="39" t="s">
        <v>43</v>
      </c>
      <c r="C33" s="40" t="s">
        <v>44</v>
      </c>
      <c r="D33" s="41">
        <v>2934.34</v>
      </c>
      <c r="E33" s="42">
        <v>2934.34</v>
      </c>
      <c r="F33" s="41"/>
      <c r="G33" s="41">
        <v>88</v>
      </c>
      <c r="H33" s="41">
        <v>88</v>
      </c>
      <c r="I33" s="41"/>
      <c r="J33" s="41">
        <v>1265</v>
      </c>
      <c r="K33" s="42">
        <v>1265</v>
      </c>
      <c r="L33" s="42"/>
      <c r="M33" s="42"/>
      <c r="N33" s="42"/>
      <c r="O33" s="42"/>
      <c r="P33" s="42"/>
      <c r="Q33" s="42"/>
      <c r="R33" s="42"/>
      <c r="S33" s="42"/>
      <c r="T33" s="42"/>
      <c r="U33" s="42"/>
    </row>
    <row r="34" spans="1:21" s="24" customFormat="1" ht="45.6" x14ac:dyDescent="0.25">
      <c r="A34" s="38">
        <v>3</v>
      </c>
      <c r="B34" s="39" t="s">
        <v>45</v>
      </c>
      <c r="C34" s="40" t="s">
        <v>46</v>
      </c>
      <c r="D34" s="41">
        <v>1431.41</v>
      </c>
      <c r="E34" s="42" t="s">
        <v>47</v>
      </c>
      <c r="F34" s="41" t="s">
        <v>48</v>
      </c>
      <c r="G34" s="41">
        <v>802</v>
      </c>
      <c r="H34" s="41" t="s">
        <v>49</v>
      </c>
      <c r="I34" s="41" t="s">
        <v>50</v>
      </c>
      <c r="J34" s="41">
        <v>3102</v>
      </c>
      <c r="K34" s="42" t="s">
        <v>51</v>
      </c>
      <c r="L34" s="42"/>
      <c r="M34" s="42"/>
      <c r="N34" s="42"/>
      <c r="O34" s="42"/>
      <c r="P34" s="42"/>
      <c r="Q34" s="42"/>
      <c r="R34" s="42"/>
      <c r="S34" s="42"/>
      <c r="T34" s="42"/>
      <c r="U34" s="42" t="s">
        <v>52</v>
      </c>
    </row>
    <row r="35" spans="1:21" s="24" customFormat="1" ht="45.6" x14ac:dyDescent="0.25">
      <c r="A35" s="38">
        <v>4</v>
      </c>
      <c r="B35" s="39" t="s">
        <v>53</v>
      </c>
      <c r="C35" s="40" t="s">
        <v>54</v>
      </c>
      <c r="D35" s="41">
        <v>921.46</v>
      </c>
      <c r="E35" s="42">
        <v>921.46</v>
      </c>
      <c r="F35" s="41"/>
      <c r="G35" s="41">
        <v>135</v>
      </c>
      <c r="H35" s="41">
        <v>135</v>
      </c>
      <c r="I35" s="41"/>
      <c r="J35" s="41">
        <v>1947</v>
      </c>
      <c r="K35" s="42">
        <v>1947</v>
      </c>
      <c r="L35" s="42"/>
      <c r="M35" s="42"/>
      <c r="N35" s="42"/>
      <c r="O35" s="42"/>
      <c r="P35" s="42"/>
      <c r="Q35" s="42"/>
      <c r="R35" s="42"/>
      <c r="S35" s="42"/>
      <c r="T35" s="42"/>
      <c r="U35" s="42"/>
    </row>
    <row r="36" spans="1:21" s="24" customFormat="1" ht="45.6" x14ac:dyDescent="0.25">
      <c r="A36" s="38">
        <v>5</v>
      </c>
      <c r="B36" s="39" t="s">
        <v>55</v>
      </c>
      <c r="C36" s="40" t="s">
        <v>56</v>
      </c>
      <c r="D36" s="41">
        <v>117</v>
      </c>
      <c r="E36" s="42" t="s">
        <v>57</v>
      </c>
      <c r="F36" s="41"/>
      <c r="G36" s="41">
        <v>1892</v>
      </c>
      <c r="H36" s="41" t="s">
        <v>58</v>
      </c>
      <c r="I36" s="41"/>
      <c r="J36" s="41">
        <v>5639</v>
      </c>
      <c r="K36" s="42" t="s">
        <v>59</v>
      </c>
      <c r="L36" s="42"/>
      <c r="M36" s="42"/>
      <c r="N36" s="42"/>
      <c r="O36" s="42"/>
      <c r="P36" s="42"/>
      <c r="Q36" s="42"/>
      <c r="R36" s="42"/>
      <c r="S36" s="42"/>
      <c r="T36" s="42"/>
      <c r="U36" s="42"/>
    </row>
    <row r="37" spans="1:21" s="24" customFormat="1" ht="68.400000000000006" x14ac:dyDescent="0.25">
      <c r="A37" s="38">
        <v>6</v>
      </c>
      <c r="B37" s="39" t="s">
        <v>60</v>
      </c>
      <c r="C37" s="40" t="s">
        <v>61</v>
      </c>
      <c r="D37" s="41">
        <v>367.67</v>
      </c>
      <c r="E37" s="42"/>
      <c r="F37" s="41" t="s">
        <v>62</v>
      </c>
      <c r="G37" s="41">
        <v>6</v>
      </c>
      <c r="H37" s="41"/>
      <c r="I37" s="41" t="s">
        <v>63</v>
      </c>
      <c r="J37" s="41">
        <v>48</v>
      </c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 t="s">
        <v>64</v>
      </c>
    </row>
    <row r="38" spans="1:21" s="24" customFormat="1" ht="45.6" x14ac:dyDescent="0.25">
      <c r="A38" s="38">
        <v>7</v>
      </c>
      <c r="B38" s="39" t="s">
        <v>65</v>
      </c>
      <c r="C38" s="40" t="s">
        <v>66</v>
      </c>
      <c r="D38" s="41">
        <v>334.97</v>
      </c>
      <c r="E38" s="42">
        <v>135.07</v>
      </c>
      <c r="F38" s="41" t="s">
        <v>67</v>
      </c>
      <c r="G38" s="41">
        <v>53</v>
      </c>
      <c r="H38" s="41">
        <v>21</v>
      </c>
      <c r="I38" s="41" t="s">
        <v>68</v>
      </c>
      <c r="J38" s="41">
        <v>528</v>
      </c>
      <c r="K38" s="42">
        <v>305</v>
      </c>
      <c r="L38" s="42"/>
      <c r="M38" s="42"/>
      <c r="N38" s="42"/>
      <c r="O38" s="42"/>
      <c r="P38" s="42"/>
      <c r="Q38" s="42"/>
      <c r="R38" s="42"/>
      <c r="S38" s="42"/>
      <c r="T38" s="42"/>
      <c r="U38" s="42" t="s">
        <v>69</v>
      </c>
    </row>
    <row r="39" spans="1:21" s="24" customFormat="1" ht="57" x14ac:dyDescent="0.25">
      <c r="A39" s="38">
        <v>8</v>
      </c>
      <c r="B39" s="39" t="s">
        <v>70</v>
      </c>
      <c r="C39" s="40" t="s">
        <v>71</v>
      </c>
      <c r="D39" s="41">
        <v>4.9800000000000004</v>
      </c>
      <c r="E39" s="42"/>
      <c r="F39" s="41">
        <v>4.9800000000000004</v>
      </c>
      <c r="G39" s="41">
        <v>182</v>
      </c>
      <c r="H39" s="41"/>
      <c r="I39" s="41">
        <v>182</v>
      </c>
      <c r="J39" s="41">
        <v>1377</v>
      </c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>
        <v>1377</v>
      </c>
    </row>
    <row r="40" spans="1:21" s="24" customFormat="1" ht="68.400000000000006" x14ac:dyDescent="0.25">
      <c r="A40" s="38">
        <v>9</v>
      </c>
      <c r="B40" s="39" t="s">
        <v>72</v>
      </c>
      <c r="C40" s="40" t="s">
        <v>71</v>
      </c>
      <c r="D40" s="41">
        <v>24.01</v>
      </c>
      <c r="E40" s="42"/>
      <c r="F40" s="41">
        <v>24.01</v>
      </c>
      <c r="G40" s="41">
        <v>877</v>
      </c>
      <c r="H40" s="41"/>
      <c r="I40" s="41">
        <v>877</v>
      </c>
      <c r="J40" s="41">
        <v>4121</v>
      </c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>
        <v>4121</v>
      </c>
    </row>
    <row r="41" spans="1:21" s="24" customFormat="1" ht="34.200000000000003" x14ac:dyDescent="0.25">
      <c r="A41" s="38">
        <v>10</v>
      </c>
      <c r="B41" s="39" t="s">
        <v>73</v>
      </c>
      <c r="C41" s="40" t="s">
        <v>74</v>
      </c>
      <c r="D41" s="41">
        <v>398.5</v>
      </c>
      <c r="E41" s="42" t="s">
        <v>75</v>
      </c>
      <c r="F41" s="41" t="s">
        <v>76</v>
      </c>
      <c r="G41" s="41">
        <v>8</v>
      </c>
      <c r="H41" s="41">
        <v>1</v>
      </c>
      <c r="I41" s="41" t="s">
        <v>77</v>
      </c>
      <c r="J41" s="41">
        <v>72</v>
      </c>
      <c r="K41" s="42" t="s">
        <v>78</v>
      </c>
      <c r="L41" s="42"/>
      <c r="M41" s="42"/>
      <c r="N41" s="42"/>
      <c r="O41" s="42"/>
      <c r="P41" s="42"/>
      <c r="Q41" s="42"/>
      <c r="R41" s="42"/>
      <c r="S41" s="42"/>
      <c r="T41" s="42"/>
      <c r="U41" s="42" t="s">
        <v>79</v>
      </c>
    </row>
    <row r="42" spans="1:21" s="24" customFormat="1" ht="18.45" customHeight="1" x14ac:dyDescent="0.25">
      <c r="A42" s="57" t="s">
        <v>80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</row>
    <row r="43" spans="1:21" s="24" customFormat="1" ht="68.400000000000006" x14ac:dyDescent="0.25">
      <c r="A43" s="38">
        <v>11</v>
      </c>
      <c r="B43" s="39" t="s">
        <v>81</v>
      </c>
      <c r="C43" s="40">
        <v>1</v>
      </c>
      <c r="D43" s="41">
        <v>367.83</v>
      </c>
      <c r="E43" s="42" t="s">
        <v>82</v>
      </c>
      <c r="F43" s="41">
        <v>101.25</v>
      </c>
      <c r="G43" s="41">
        <v>368</v>
      </c>
      <c r="H43" s="41" t="s">
        <v>83</v>
      </c>
      <c r="I43" s="41">
        <v>101</v>
      </c>
      <c r="J43" s="41">
        <v>2386</v>
      </c>
      <c r="K43" s="42" t="s">
        <v>84</v>
      </c>
      <c r="L43" s="42"/>
      <c r="M43" s="42"/>
      <c r="N43" s="42"/>
      <c r="O43" s="42"/>
      <c r="P43" s="42"/>
      <c r="Q43" s="42"/>
      <c r="R43" s="42"/>
      <c r="S43" s="42"/>
      <c r="T43" s="42"/>
      <c r="U43" s="42">
        <v>363</v>
      </c>
    </row>
    <row r="44" spans="1:21" s="24" customFormat="1" ht="79.8" x14ac:dyDescent="0.25">
      <c r="A44" s="38">
        <v>12</v>
      </c>
      <c r="B44" s="39" t="s">
        <v>85</v>
      </c>
      <c r="C44" s="40" t="s">
        <v>86</v>
      </c>
      <c r="D44" s="41">
        <v>30.2</v>
      </c>
      <c r="E44" s="42" t="s">
        <v>87</v>
      </c>
      <c r="F44" s="41"/>
      <c r="G44" s="41">
        <v>128</v>
      </c>
      <c r="H44" s="41" t="s">
        <v>88</v>
      </c>
      <c r="I44" s="41"/>
      <c r="J44" s="41">
        <v>813</v>
      </c>
      <c r="K44" s="42" t="s">
        <v>89</v>
      </c>
      <c r="L44" s="42"/>
      <c r="M44" s="42"/>
      <c r="N44" s="42"/>
      <c r="O44" s="42"/>
      <c r="P44" s="42"/>
      <c r="Q44" s="42"/>
      <c r="R44" s="42"/>
      <c r="S44" s="42"/>
      <c r="T44" s="42"/>
      <c r="U44" s="42"/>
    </row>
    <row r="45" spans="1:21" s="24" customFormat="1" ht="79.8" x14ac:dyDescent="0.25">
      <c r="A45" s="38">
        <v>13</v>
      </c>
      <c r="B45" s="39" t="s">
        <v>90</v>
      </c>
      <c r="C45" s="40" t="s">
        <v>91</v>
      </c>
      <c r="D45" s="41">
        <v>12.3</v>
      </c>
      <c r="E45" s="42" t="s">
        <v>92</v>
      </c>
      <c r="F45" s="41"/>
      <c r="G45" s="41">
        <v>2</v>
      </c>
      <c r="H45" s="41" t="s">
        <v>93</v>
      </c>
      <c r="I45" s="41"/>
      <c r="J45" s="41">
        <v>12</v>
      </c>
      <c r="K45" s="42" t="s">
        <v>94</v>
      </c>
      <c r="L45" s="42"/>
      <c r="M45" s="42"/>
      <c r="N45" s="42"/>
      <c r="O45" s="42"/>
      <c r="P45" s="42"/>
      <c r="Q45" s="42"/>
      <c r="R45" s="42"/>
      <c r="S45" s="42"/>
      <c r="T45" s="42"/>
      <c r="U45" s="42"/>
    </row>
    <row r="46" spans="1:21" s="24" customFormat="1" ht="57" x14ac:dyDescent="0.25">
      <c r="A46" s="38">
        <v>14</v>
      </c>
      <c r="B46" s="39" t="s">
        <v>95</v>
      </c>
      <c r="C46" s="40">
        <v>1</v>
      </c>
      <c r="D46" s="41">
        <v>738.63</v>
      </c>
      <c r="E46" s="42" t="s">
        <v>96</v>
      </c>
      <c r="F46" s="41"/>
      <c r="G46" s="41">
        <v>739</v>
      </c>
      <c r="H46" s="41" t="s">
        <v>97</v>
      </c>
      <c r="I46" s="41"/>
      <c r="J46" s="41">
        <v>2102</v>
      </c>
      <c r="K46" s="42" t="s">
        <v>98</v>
      </c>
      <c r="L46" s="42"/>
      <c r="M46" s="42"/>
      <c r="N46" s="42"/>
      <c r="O46" s="42"/>
      <c r="P46" s="42"/>
      <c r="Q46" s="42"/>
      <c r="R46" s="42"/>
      <c r="S46" s="42"/>
      <c r="T46" s="42"/>
      <c r="U46" s="42"/>
    </row>
    <row r="47" spans="1:21" s="24" customFormat="1" ht="57" x14ac:dyDescent="0.25">
      <c r="A47" s="38">
        <v>15</v>
      </c>
      <c r="B47" s="39" t="s">
        <v>99</v>
      </c>
      <c r="C47" s="40" t="s">
        <v>100</v>
      </c>
      <c r="D47" s="41">
        <v>2219.44</v>
      </c>
      <c r="E47" s="42" t="s">
        <v>101</v>
      </c>
      <c r="F47" s="41">
        <v>430.27</v>
      </c>
      <c r="G47" s="41">
        <v>22</v>
      </c>
      <c r="H47" s="41" t="s">
        <v>102</v>
      </c>
      <c r="I47" s="41">
        <v>4</v>
      </c>
      <c r="J47" s="41">
        <v>277</v>
      </c>
      <c r="K47" s="42" t="s">
        <v>103</v>
      </c>
      <c r="L47" s="42"/>
      <c r="M47" s="42"/>
      <c r="N47" s="42"/>
      <c r="O47" s="42"/>
      <c r="P47" s="42"/>
      <c r="Q47" s="42"/>
      <c r="R47" s="42"/>
      <c r="S47" s="42"/>
      <c r="T47" s="42"/>
      <c r="U47" s="42">
        <v>25</v>
      </c>
    </row>
    <row r="48" spans="1:21" s="24" customFormat="1" ht="34.200000000000003" x14ac:dyDescent="0.25">
      <c r="A48" s="38">
        <v>16</v>
      </c>
      <c r="B48" s="39" t="s">
        <v>104</v>
      </c>
      <c r="C48" s="40">
        <v>1</v>
      </c>
      <c r="D48" s="41">
        <v>44.81</v>
      </c>
      <c r="E48" s="42" t="s">
        <v>105</v>
      </c>
      <c r="F48" s="41"/>
      <c r="G48" s="41">
        <v>45</v>
      </c>
      <c r="H48" s="41" t="s">
        <v>106</v>
      </c>
      <c r="I48" s="41"/>
      <c r="J48" s="41">
        <v>52</v>
      </c>
      <c r="K48" s="42" t="s">
        <v>107</v>
      </c>
      <c r="L48" s="42"/>
      <c r="M48" s="42"/>
      <c r="N48" s="42"/>
      <c r="O48" s="42"/>
      <c r="P48" s="42"/>
      <c r="Q48" s="42"/>
      <c r="R48" s="42"/>
      <c r="S48" s="42"/>
      <c r="T48" s="42"/>
      <c r="U48" s="42"/>
    </row>
    <row r="49" spans="1:21" s="24" customFormat="1" ht="79.8" x14ac:dyDescent="0.25">
      <c r="A49" s="38">
        <v>17</v>
      </c>
      <c r="B49" s="39" t="s">
        <v>108</v>
      </c>
      <c r="C49" s="40">
        <v>4</v>
      </c>
      <c r="D49" s="41">
        <v>34.409999999999997</v>
      </c>
      <c r="E49" s="42" t="s">
        <v>109</v>
      </c>
      <c r="F49" s="41" t="s">
        <v>110</v>
      </c>
      <c r="G49" s="41">
        <v>138</v>
      </c>
      <c r="H49" s="41" t="s">
        <v>111</v>
      </c>
      <c r="I49" s="41" t="s">
        <v>112</v>
      </c>
      <c r="J49" s="41">
        <v>1056</v>
      </c>
      <c r="K49" s="42" t="s">
        <v>113</v>
      </c>
      <c r="L49" s="42"/>
      <c r="M49" s="42"/>
      <c r="N49" s="42"/>
      <c r="O49" s="42"/>
      <c r="P49" s="42"/>
      <c r="Q49" s="42"/>
      <c r="R49" s="42"/>
      <c r="S49" s="42"/>
      <c r="T49" s="42"/>
      <c r="U49" s="42" t="s">
        <v>114</v>
      </c>
    </row>
    <row r="50" spans="1:21" s="24" customFormat="1" ht="57" x14ac:dyDescent="0.25">
      <c r="A50" s="38">
        <v>18</v>
      </c>
      <c r="B50" s="39" t="s">
        <v>115</v>
      </c>
      <c r="C50" s="40">
        <v>2</v>
      </c>
      <c r="D50" s="41">
        <v>211.17</v>
      </c>
      <c r="E50" s="42" t="s">
        <v>116</v>
      </c>
      <c r="F50" s="41"/>
      <c r="G50" s="41">
        <v>422</v>
      </c>
      <c r="H50" s="41" t="s">
        <v>117</v>
      </c>
      <c r="I50" s="41"/>
      <c r="J50" s="41">
        <v>3193</v>
      </c>
      <c r="K50" s="42" t="s">
        <v>118</v>
      </c>
      <c r="L50" s="42"/>
      <c r="M50" s="42"/>
      <c r="N50" s="42"/>
      <c r="O50" s="42"/>
      <c r="P50" s="42"/>
      <c r="Q50" s="42"/>
      <c r="R50" s="42"/>
      <c r="S50" s="42"/>
      <c r="T50" s="42"/>
      <c r="U50" s="42"/>
    </row>
    <row r="51" spans="1:21" s="24" customFormat="1" ht="79.8" x14ac:dyDescent="0.25">
      <c r="A51" s="38">
        <v>19</v>
      </c>
      <c r="B51" s="39" t="s">
        <v>119</v>
      </c>
      <c r="C51" s="40" t="s">
        <v>120</v>
      </c>
      <c r="D51" s="41">
        <v>8816.8700000000008</v>
      </c>
      <c r="E51" s="42" t="s">
        <v>121</v>
      </c>
      <c r="F51" s="41" t="s">
        <v>122</v>
      </c>
      <c r="G51" s="41">
        <v>18</v>
      </c>
      <c r="H51" s="41" t="s">
        <v>123</v>
      </c>
      <c r="I51" s="41" t="s">
        <v>77</v>
      </c>
      <c r="J51" s="41">
        <v>189</v>
      </c>
      <c r="K51" s="42" t="s">
        <v>124</v>
      </c>
      <c r="L51" s="42"/>
      <c r="M51" s="42"/>
      <c r="N51" s="42"/>
      <c r="O51" s="42"/>
      <c r="P51" s="42"/>
      <c r="Q51" s="42"/>
      <c r="R51" s="42"/>
      <c r="S51" s="42"/>
      <c r="T51" s="42"/>
      <c r="U51" s="42" t="s">
        <v>125</v>
      </c>
    </row>
    <row r="52" spans="1:21" s="24" customFormat="1" ht="79.8" x14ac:dyDescent="0.25">
      <c r="A52" s="38">
        <v>20</v>
      </c>
      <c r="B52" s="39" t="s">
        <v>126</v>
      </c>
      <c r="C52" s="40">
        <v>2</v>
      </c>
      <c r="D52" s="41">
        <v>48.2</v>
      </c>
      <c r="E52" s="42" t="s">
        <v>127</v>
      </c>
      <c r="F52" s="41"/>
      <c r="G52" s="41">
        <v>96</v>
      </c>
      <c r="H52" s="41" t="s">
        <v>128</v>
      </c>
      <c r="I52" s="41"/>
      <c r="J52" s="41">
        <v>612</v>
      </c>
      <c r="K52" s="42" t="s">
        <v>129</v>
      </c>
      <c r="L52" s="42"/>
      <c r="M52" s="42"/>
      <c r="N52" s="42"/>
      <c r="O52" s="42"/>
      <c r="P52" s="42"/>
      <c r="Q52" s="42"/>
      <c r="R52" s="42"/>
      <c r="S52" s="42"/>
      <c r="T52" s="42"/>
      <c r="U52" s="42"/>
    </row>
    <row r="53" spans="1:21" s="24" customFormat="1" ht="45.6" x14ac:dyDescent="0.25">
      <c r="A53" s="38">
        <v>21</v>
      </c>
      <c r="B53" s="39" t="s">
        <v>130</v>
      </c>
      <c r="C53" s="40" t="s">
        <v>131</v>
      </c>
      <c r="D53" s="41">
        <v>2182.5500000000002</v>
      </c>
      <c r="E53" s="42" t="s">
        <v>132</v>
      </c>
      <c r="F53" s="41">
        <v>45.19</v>
      </c>
      <c r="G53" s="41">
        <v>44</v>
      </c>
      <c r="H53" s="41" t="s">
        <v>133</v>
      </c>
      <c r="I53" s="41">
        <v>1</v>
      </c>
      <c r="J53" s="41">
        <v>429</v>
      </c>
      <c r="K53" s="42" t="s">
        <v>134</v>
      </c>
      <c r="L53" s="42"/>
      <c r="M53" s="42"/>
      <c r="N53" s="42"/>
      <c r="O53" s="42"/>
      <c r="P53" s="42"/>
      <c r="Q53" s="42"/>
      <c r="R53" s="42"/>
      <c r="S53" s="42"/>
      <c r="T53" s="42"/>
      <c r="U53" s="42">
        <v>5</v>
      </c>
    </row>
    <row r="54" spans="1:21" s="24" customFormat="1" ht="79.8" x14ac:dyDescent="0.25">
      <c r="A54" s="38">
        <v>22</v>
      </c>
      <c r="B54" s="39" t="s">
        <v>135</v>
      </c>
      <c r="C54" s="40">
        <v>2</v>
      </c>
      <c r="D54" s="41">
        <v>55.71</v>
      </c>
      <c r="E54" s="42" t="s">
        <v>136</v>
      </c>
      <c r="F54" s="41">
        <v>12.82</v>
      </c>
      <c r="G54" s="41">
        <v>111</v>
      </c>
      <c r="H54" s="41" t="s">
        <v>137</v>
      </c>
      <c r="I54" s="41">
        <v>26</v>
      </c>
      <c r="J54" s="41">
        <v>650</v>
      </c>
      <c r="K54" s="42" t="s">
        <v>138</v>
      </c>
      <c r="L54" s="42"/>
      <c r="M54" s="42"/>
      <c r="N54" s="42"/>
      <c r="O54" s="42"/>
      <c r="P54" s="42"/>
      <c r="Q54" s="42"/>
      <c r="R54" s="42"/>
      <c r="S54" s="42"/>
      <c r="T54" s="42"/>
      <c r="U54" s="42">
        <v>92</v>
      </c>
    </row>
    <row r="55" spans="1:21" s="24" customFormat="1" ht="68.400000000000006" x14ac:dyDescent="0.25">
      <c r="A55" s="38">
        <v>23</v>
      </c>
      <c r="B55" s="39" t="s">
        <v>139</v>
      </c>
      <c r="C55" s="40" t="s">
        <v>140</v>
      </c>
      <c r="D55" s="41">
        <v>1151.8</v>
      </c>
      <c r="E55" s="42" t="s">
        <v>141</v>
      </c>
      <c r="F55" s="41" t="s">
        <v>142</v>
      </c>
      <c r="G55" s="41">
        <v>67</v>
      </c>
      <c r="H55" s="41" t="s">
        <v>143</v>
      </c>
      <c r="I55" s="41" t="s">
        <v>144</v>
      </c>
      <c r="J55" s="41">
        <v>503</v>
      </c>
      <c r="K55" s="42" t="s">
        <v>145</v>
      </c>
      <c r="L55" s="42"/>
      <c r="M55" s="42"/>
      <c r="N55" s="42"/>
      <c r="O55" s="42"/>
      <c r="P55" s="42"/>
      <c r="Q55" s="42"/>
      <c r="R55" s="42"/>
      <c r="S55" s="42"/>
      <c r="T55" s="42"/>
      <c r="U55" s="42" t="s">
        <v>146</v>
      </c>
    </row>
    <row r="56" spans="1:21" s="24" customFormat="1" ht="79.8" x14ac:dyDescent="0.25">
      <c r="A56" s="38">
        <v>24</v>
      </c>
      <c r="B56" s="39" t="s">
        <v>85</v>
      </c>
      <c r="C56" s="40">
        <v>5.86</v>
      </c>
      <c r="D56" s="41">
        <v>30.2</v>
      </c>
      <c r="E56" s="42" t="s">
        <v>87</v>
      </c>
      <c r="F56" s="41"/>
      <c r="G56" s="41">
        <v>177</v>
      </c>
      <c r="H56" s="41" t="s">
        <v>147</v>
      </c>
      <c r="I56" s="41"/>
      <c r="J56" s="41">
        <v>1123</v>
      </c>
      <c r="K56" s="42" t="s">
        <v>148</v>
      </c>
      <c r="L56" s="42"/>
      <c r="M56" s="42"/>
      <c r="N56" s="42"/>
      <c r="O56" s="42"/>
      <c r="P56" s="42"/>
      <c r="Q56" s="42"/>
      <c r="R56" s="42"/>
      <c r="S56" s="42"/>
      <c r="T56" s="42"/>
      <c r="U56" s="42"/>
    </row>
    <row r="57" spans="1:21" s="24" customFormat="1" ht="45.6" x14ac:dyDescent="0.25">
      <c r="A57" s="38">
        <v>25</v>
      </c>
      <c r="B57" s="39" t="s">
        <v>149</v>
      </c>
      <c r="C57" s="40" t="s">
        <v>150</v>
      </c>
      <c r="D57" s="41">
        <v>31686.43</v>
      </c>
      <c r="E57" s="42" t="s">
        <v>151</v>
      </c>
      <c r="F57" s="41" t="s">
        <v>152</v>
      </c>
      <c r="G57" s="41">
        <v>3</v>
      </c>
      <c r="H57" s="41" t="s">
        <v>93</v>
      </c>
      <c r="I57" s="41">
        <v>1</v>
      </c>
      <c r="J57" s="41">
        <v>28</v>
      </c>
      <c r="K57" s="42" t="s">
        <v>153</v>
      </c>
      <c r="L57" s="42"/>
      <c r="M57" s="42"/>
      <c r="N57" s="42"/>
      <c r="O57" s="42"/>
      <c r="P57" s="42"/>
      <c r="Q57" s="42"/>
      <c r="R57" s="42"/>
      <c r="S57" s="42"/>
      <c r="T57" s="42"/>
      <c r="U57" s="42" t="s">
        <v>154</v>
      </c>
    </row>
    <row r="58" spans="1:21" s="24" customFormat="1" ht="79.8" x14ac:dyDescent="0.25">
      <c r="A58" s="38">
        <v>26</v>
      </c>
      <c r="B58" s="39" t="s">
        <v>155</v>
      </c>
      <c r="C58" s="40" t="s">
        <v>156</v>
      </c>
      <c r="D58" s="41">
        <v>504.31</v>
      </c>
      <c r="E58" s="42" t="s">
        <v>157</v>
      </c>
      <c r="F58" s="41" t="s">
        <v>158</v>
      </c>
      <c r="G58" s="41">
        <v>22</v>
      </c>
      <c r="H58" s="41">
        <v>4</v>
      </c>
      <c r="I58" s="41" t="s">
        <v>159</v>
      </c>
      <c r="J58" s="41">
        <v>158</v>
      </c>
      <c r="K58" s="42">
        <v>56</v>
      </c>
      <c r="L58" s="42"/>
      <c r="M58" s="42"/>
      <c r="N58" s="42"/>
      <c r="O58" s="42"/>
      <c r="P58" s="42"/>
      <c r="Q58" s="42"/>
      <c r="R58" s="42"/>
      <c r="S58" s="42"/>
      <c r="T58" s="42"/>
      <c r="U58" s="42" t="s">
        <v>160</v>
      </c>
    </row>
    <row r="59" spans="1:21" s="24" customFormat="1" ht="34.200000000000003" x14ac:dyDescent="0.25">
      <c r="A59" s="38">
        <v>27</v>
      </c>
      <c r="B59" s="39" t="s">
        <v>161</v>
      </c>
      <c r="C59" s="40">
        <v>44.5</v>
      </c>
      <c r="D59" s="41">
        <v>0.3</v>
      </c>
      <c r="E59" s="42" t="s">
        <v>162</v>
      </c>
      <c r="F59" s="41"/>
      <c r="G59" s="41">
        <v>13</v>
      </c>
      <c r="H59" s="41" t="s">
        <v>163</v>
      </c>
      <c r="I59" s="41"/>
      <c r="J59" s="41">
        <v>56</v>
      </c>
      <c r="K59" s="42" t="s">
        <v>164</v>
      </c>
      <c r="L59" s="42"/>
      <c r="M59" s="42"/>
      <c r="N59" s="42"/>
      <c r="O59" s="42"/>
      <c r="P59" s="42"/>
      <c r="Q59" s="42"/>
      <c r="R59" s="42"/>
      <c r="S59" s="42"/>
      <c r="T59" s="42"/>
      <c r="U59" s="42"/>
    </row>
    <row r="60" spans="1:21" s="24" customFormat="1" ht="68.400000000000006" x14ac:dyDescent="0.25">
      <c r="A60" s="38">
        <v>28</v>
      </c>
      <c r="B60" s="39" t="s">
        <v>165</v>
      </c>
      <c r="C60" s="40">
        <v>2</v>
      </c>
      <c r="D60" s="41">
        <v>212.58</v>
      </c>
      <c r="E60" s="42" t="s">
        <v>166</v>
      </c>
      <c r="F60" s="41">
        <v>15.14</v>
      </c>
      <c r="G60" s="41">
        <v>425</v>
      </c>
      <c r="H60" s="41" t="s">
        <v>167</v>
      </c>
      <c r="I60" s="41">
        <v>30</v>
      </c>
      <c r="J60" s="41">
        <v>1297</v>
      </c>
      <c r="K60" s="42" t="s">
        <v>168</v>
      </c>
      <c r="L60" s="42"/>
      <c r="M60" s="42"/>
      <c r="N60" s="42"/>
      <c r="O60" s="42"/>
      <c r="P60" s="42"/>
      <c r="Q60" s="42"/>
      <c r="R60" s="42"/>
      <c r="S60" s="42"/>
      <c r="T60" s="42"/>
      <c r="U60" s="42">
        <v>95</v>
      </c>
    </row>
    <row r="61" spans="1:21" s="24" customFormat="1" ht="57" x14ac:dyDescent="0.25">
      <c r="A61" s="38">
        <v>29</v>
      </c>
      <c r="B61" s="39" t="s">
        <v>169</v>
      </c>
      <c r="C61" s="40">
        <v>2</v>
      </c>
      <c r="D61" s="41">
        <v>385</v>
      </c>
      <c r="E61" s="42" t="s">
        <v>170</v>
      </c>
      <c r="F61" s="41"/>
      <c r="G61" s="41">
        <v>770</v>
      </c>
      <c r="H61" s="41" t="s">
        <v>171</v>
      </c>
      <c r="I61" s="41"/>
      <c r="J61" s="41">
        <v>576</v>
      </c>
      <c r="K61" s="42" t="s">
        <v>172</v>
      </c>
      <c r="L61" s="42"/>
      <c r="M61" s="42"/>
      <c r="N61" s="42"/>
      <c r="O61" s="42"/>
      <c r="P61" s="42"/>
      <c r="Q61" s="42"/>
      <c r="R61" s="42"/>
      <c r="S61" s="42"/>
      <c r="T61" s="42"/>
      <c r="U61" s="42"/>
    </row>
    <row r="62" spans="1:21" s="24" customFormat="1" ht="68.400000000000006" x14ac:dyDescent="0.25">
      <c r="A62" s="38">
        <v>30</v>
      </c>
      <c r="B62" s="39" t="s">
        <v>173</v>
      </c>
      <c r="C62" s="40" t="s">
        <v>174</v>
      </c>
      <c r="D62" s="41">
        <v>152.57</v>
      </c>
      <c r="E62" s="42" t="s">
        <v>175</v>
      </c>
      <c r="F62" s="41">
        <v>70.58</v>
      </c>
      <c r="G62" s="41">
        <v>68</v>
      </c>
      <c r="H62" s="41" t="s">
        <v>176</v>
      </c>
      <c r="I62" s="41">
        <v>31</v>
      </c>
      <c r="J62" s="41">
        <v>549</v>
      </c>
      <c r="K62" s="42" t="s">
        <v>177</v>
      </c>
      <c r="L62" s="42"/>
      <c r="M62" s="42"/>
      <c r="N62" s="42"/>
      <c r="O62" s="42"/>
      <c r="P62" s="42"/>
      <c r="Q62" s="42"/>
      <c r="R62" s="42"/>
      <c r="S62" s="42"/>
      <c r="T62" s="42"/>
      <c r="U62" s="42">
        <v>53</v>
      </c>
    </row>
    <row r="63" spans="1:21" s="24" customFormat="1" ht="57" x14ac:dyDescent="0.25">
      <c r="A63" s="38">
        <v>31</v>
      </c>
      <c r="B63" s="39" t="s">
        <v>178</v>
      </c>
      <c r="C63" s="40">
        <v>44.5</v>
      </c>
      <c r="D63" s="41">
        <v>32.47</v>
      </c>
      <c r="E63" s="42" t="s">
        <v>179</v>
      </c>
      <c r="F63" s="41"/>
      <c r="G63" s="41">
        <v>1445</v>
      </c>
      <c r="H63" s="41" t="s">
        <v>180</v>
      </c>
      <c r="I63" s="41"/>
      <c r="J63" s="41">
        <v>5933</v>
      </c>
      <c r="K63" s="42" t="s">
        <v>181</v>
      </c>
      <c r="L63" s="42"/>
      <c r="M63" s="42"/>
      <c r="N63" s="42"/>
      <c r="O63" s="42"/>
      <c r="P63" s="42"/>
      <c r="Q63" s="42"/>
      <c r="R63" s="42"/>
      <c r="S63" s="42"/>
      <c r="T63" s="42"/>
      <c r="U63" s="42"/>
    </row>
    <row r="64" spans="1:21" s="24" customFormat="1" ht="68.400000000000006" x14ac:dyDescent="0.25">
      <c r="A64" s="38">
        <v>32</v>
      </c>
      <c r="B64" s="39" t="s">
        <v>182</v>
      </c>
      <c r="C64" s="40" t="s">
        <v>183</v>
      </c>
      <c r="D64" s="41">
        <v>16033.54</v>
      </c>
      <c r="E64" s="42" t="s">
        <v>184</v>
      </c>
      <c r="F64" s="41" t="s">
        <v>185</v>
      </c>
      <c r="G64" s="41">
        <v>93</v>
      </c>
      <c r="H64" s="41" t="s">
        <v>186</v>
      </c>
      <c r="I64" s="41">
        <v>4</v>
      </c>
      <c r="J64" s="41">
        <v>428</v>
      </c>
      <c r="K64" s="42" t="s">
        <v>187</v>
      </c>
      <c r="L64" s="42"/>
      <c r="M64" s="42"/>
      <c r="N64" s="42"/>
      <c r="O64" s="42"/>
      <c r="P64" s="42"/>
      <c r="Q64" s="42"/>
      <c r="R64" s="42"/>
      <c r="S64" s="42"/>
      <c r="T64" s="42"/>
      <c r="U64" s="42" t="s">
        <v>188</v>
      </c>
    </row>
    <row r="65" spans="1:21" s="24" customFormat="1" ht="45.6" x14ac:dyDescent="0.25">
      <c r="A65" s="38">
        <v>33</v>
      </c>
      <c r="B65" s="39" t="s">
        <v>189</v>
      </c>
      <c r="C65" s="40">
        <v>5.8</v>
      </c>
      <c r="D65" s="41">
        <v>70.489999999999995</v>
      </c>
      <c r="E65" s="42" t="s">
        <v>190</v>
      </c>
      <c r="F65" s="41"/>
      <c r="G65" s="41">
        <v>409</v>
      </c>
      <c r="H65" s="41" t="s">
        <v>191</v>
      </c>
      <c r="I65" s="41"/>
      <c r="J65" s="41">
        <v>1025</v>
      </c>
      <c r="K65" s="42" t="s">
        <v>192</v>
      </c>
      <c r="L65" s="42"/>
      <c r="M65" s="42"/>
      <c r="N65" s="42"/>
      <c r="O65" s="42"/>
      <c r="P65" s="42"/>
      <c r="Q65" s="42"/>
      <c r="R65" s="42"/>
      <c r="S65" s="42"/>
      <c r="T65" s="42"/>
      <c r="U65" s="42"/>
    </row>
    <row r="66" spans="1:21" s="24" customFormat="1" ht="68.400000000000006" x14ac:dyDescent="0.25">
      <c r="A66" s="38">
        <v>34</v>
      </c>
      <c r="B66" s="39" t="s">
        <v>193</v>
      </c>
      <c r="C66" s="40" t="s">
        <v>120</v>
      </c>
      <c r="D66" s="41">
        <v>28213.599999999999</v>
      </c>
      <c r="E66" s="42" t="s">
        <v>194</v>
      </c>
      <c r="F66" s="41" t="s">
        <v>195</v>
      </c>
      <c r="G66" s="41">
        <v>56</v>
      </c>
      <c r="H66" s="41" t="s">
        <v>196</v>
      </c>
      <c r="I66" s="41">
        <v>2</v>
      </c>
      <c r="J66" s="41">
        <v>222</v>
      </c>
      <c r="K66" s="42" t="s">
        <v>197</v>
      </c>
      <c r="L66" s="42"/>
      <c r="M66" s="42"/>
      <c r="N66" s="42"/>
      <c r="O66" s="42"/>
      <c r="P66" s="42"/>
      <c r="Q66" s="42"/>
      <c r="R66" s="42"/>
      <c r="S66" s="42"/>
      <c r="T66" s="42"/>
      <c r="U66" s="42" t="s">
        <v>198</v>
      </c>
    </row>
    <row r="67" spans="1:21" s="24" customFormat="1" ht="45.6" x14ac:dyDescent="0.25">
      <c r="A67" s="38">
        <v>35</v>
      </c>
      <c r="B67" s="39" t="s">
        <v>199</v>
      </c>
      <c r="C67" s="40">
        <v>2</v>
      </c>
      <c r="D67" s="41">
        <v>85.89</v>
      </c>
      <c r="E67" s="42" t="s">
        <v>200</v>
      </c>
      <c r="F67" s="41"/>
      <c r="G67" s="41">
        <v>172</v>
      </c>
      <c r="H67" s="41" t="s">
        <v>201</v>
      </c>
      <c r="I67" s="41"/>
      <c r="J67" s="41">
        <v>389</v>
      </c>
      <c r="K67" s="42" t="s">
        <v>202</v>
      </c>
      <c r="L67" s="42"/>
      <c r="M67" s="42"/>
      <c r="N67" s="42"/>
      <c r="O67" s="42"/>
      <c r="P67" s="42"/>
      <c r="Q67" s="42"/>
      <c r="R67" s="42"/>
      <c r="S67" s="42"/>
      <c r="T67" s="42"/>
      <c r="U67" s="42"/>
    </row>
    <row r="68" spans="1:21" s="24" customFormat="1" ht="79.8" x14ac:dyDescent="0.25">
      <c r="A68" s="38">
        <v>36</v>
      </c>
      <c r="B68" s="39" t="s">
        <v>203</v>
      </c>
      <c r="C68" s="40" t="s">
        <v>204</v>
      </c>
      <c r="D68" s="41">
        <v>339.13</v>
      </c>
      <c r="E68" s="42" t="s">
        <v>205</v>
      </c>
      <c r="F68" s="41" t="s">
        <v>206</v>
      </c>
      <c r="G68" s="41">
        <v>5</v>
      </c>
      <c r="H68" s="41" t="s">
        <v>207</v>
      </c>
      <c r="I68" s="41"/>
      <c r="J68" s="41">
        <v>30</v>
      </c>
      <c r="K68" s="42" t="s">
        <v>208</v>
      </c>
      <c r="L68" s="42"/>
      <c r="M68" s="42"/>
      <c r="N68" s="42"/>
      <c r="O68" s="42"/>
      <c r="P68" s="42"/>
      <c r="Q68" s="42"/>
      <c r="R68" s="42"/>
      <c r="S68" s="42"/>
      <c r="T68" s="42"/>
      <c r="U68" s="42">
        <v>1</v>
      </c>
    </row>
    <row r="69" spans="1:21" s="24" customFormat="1" ht="79.8" x14ac:dyDescent="0.25">
      <c r="A69" s="38">
        <v>37</v>
      </c>
      <c r="B69" s="39" t="s">
        <v>209</v>
      </c>
      <c r="C69" s="40" t="s">
        <v>204</v>
      </c>
      <c r="D69" s="41">
        <v>443.6</v>
      </c>
      <c r="E69" s="42" t="s">
        <v>210</v>
      </c>
      <c r="F69" s="41" t="s">
        <v>211</v>
      </c>
      <c r="G69" s="41">
        <v>7</v>
      </c>
      <c r="H69" s="41" t="s">
        <v>212</v>
      </c>
      <c r="I69" s="41"/>
      <c r="J69" s="41">
        <v>29</v>
      </c>
      <c r="K69" s="42" t="s">
        <v>213</v>
      </c>
      <c r="L69" s="42"/>
      <c r="M69" s="42"/>
      <c r="N69" s="42"/>
      <c r="O69" s="42"/>
      <c r="P69" s="42"/>
      <c r="Q69" s="42"/>
      <c r="R69" s="42"/>
      <c r="S69" s="42"/>
      <c r="T69" s="42"/>
      <c r="U69" s="42"/>
    </row>
    <row r="70" spans="1:21" s="24" customFormat="1" ht="57" x14ac:dyDescent="0.25">
      <c r="A70" s="38">
        <v>38</v>
      </c>
      <c r="B70" s="39" t="s">
        <v>214</v>
      </c>
      <c r="C70" s="40" t="s">
        <v>215</v>
      </c>
      <c r="D70" s="41">
        <v>350</v>
      </c>
      <c r="E70" s="42" t="s">
        <v>216</v>
      </c>
      <c r="F70" s="41" t="s">
        <v>217</v>
      </c>
      <c r="G70" s="41">
        <v>2</v>
      </c>
      <c r="H70" s="41" t="s">
        <v>218</v>
      </c>
      <c r="I70" s="41"/>
      <c r="J70" s="41">
        <v>18</v>
      </c>
      <c r="K70" s="42" t="s">
        <v>219</v>
      </c>
      <c r="L70" s="42"/>
      <c r="M70" s="42"/>
      <c r="N70" s="42"/>
      <c r="O70" s="42"/>
      <c r="P70" s="42"/>
      <c r="Q70" s="42"/>
      <c r="R70" s="42"/>
      <c r="S70" s="42"/>
      <c r="T70" s="42"/>
      <c r="U70" s="42">
        <v>2</v>
      </c>
    </row>
    <row r="71" spans="1:21" s="24" customFormat="1" ht="57" x14ac:dyDescent="0.25">
      <c r="A71" s="38">
        <v>39</v>
      </c>
      <c r="B71" s="39" t="s">
        <v>220</v>
      </c>
      <c r="C71" s="40">
        <v>7.4</v>
      </c>
      <c r="D71" s="41">
        <v>45.82</v>
      </c>
      <c r="E71" s="42">
        <v>45.82</v>
      </c>
      <c r="F71" s="41"/>
      <c r="G71" s="41">
        <v>339</v>
      </c>
      <c r="H71" s="41">
        <v>339</v>
      </c>
      <c r="I71" s="41"/>
      <c r="J71" s="41">
        <v>2146</v>
      </c>
      <c r="K71" s="42">
        <v>2146</v>
      </c>
      <c r="L71" s="42"/>
      <c r="M71" s="42"/>
      <c r="N71" s="42"/>
      <c r="O71" s="42"/>
      <c r="P71" s="42"/>
      <c r="Q71" s="42"/>
      <c r="R71" s="42"/>
      <c r="S71" s="42"/>
      <c r="T71" s="42"/>
      <c r="U71" s="42"/>
    </row>
    <row r="72" spans="1:21" s="24" customFormat="1" ht="57" x14ac:dyDescent="0.25">
      <c r="A72" s="38">
        <v>40</v>
      </c>
      <c r="B72" s="39" t="s">
        <v>221</v>
      </c>
      <c r="C72" s="40">
        <v>10</v>
      </c>
      <c r="D72" s="41">
        <v>1.43</v>
      </c>
      <c r="E72" s="42" t="s">
        <v>222</v>
      </c>
      <c r="F72" s="41"/>
      <c r="G72" s="41">
        <v>14</v>
      </c>
      <c r="H72" s="41">
        <v>14</v>
      </c>
      <c r="I72" s="41"/>
      <c r="J72" s="41">
        <v>201</v>
      </c>
      <c r="K72" s="42">
        <v>201</v>
      </c>
      <c r="L72" s="42"/>
      <c r="M72" s="42"/>
      <c r="N72" s="42"/>
      <c r="O72" s="42"/>
      <c r="P72" s="42"/>
      <c r="Q72" s="42"/>
      <c r="R72" s="42"/>
      <c r="S72" s="42"/>
      <c r="T72" s="42"/>
      <c r="U72" s="42"/>
    </row>
    <row r="73" spans="1:21" s="24" customFormat="1" ht="79.8" x14ac:dyDescent="0.25">
      <c r="A73" s="38">
        <v>41</v>
      </c>
      <c r="B73" s="39" t="s">
        <v>223</v>
      </c>
      <c r="C73" s="40">
        <v>1</v>
      </c>
      <c r="D73" s="41">
        <v>217.85</v>
      </c>
      <c r="E73" s="42">
        <v>217.85</v>
      </c>
      <c r="F73" s="41"/>
      <c r="G73" s="41">
        <v>218</v>
      </c>
      <c r="H73" s="41">
        <v>218</v>
      </c>
      <c r="I73" s="41"/>
      <c r="J73" s="41">
        <v>213</v>
      </c>
      <c r="K73" s="42">
        <v>213</v>
      </c>
      <c r="L73" s="42"/>
      <c r="M73" s="42"/>
      <c r="N73" s="42"/>
      <c r="O73" s="42"/>
      <c r="P73" s="42"/>
      <c r="Q73" s="42"/>
      <c r="R73" s="42"/>
      <c r="S73" s="42"/>
      <c r="T73" s="42"/>
      <c r="U73" s="42"/>
    </row>
    <row r="74" spans="1:21" s="24" customFormat="1" ht="57" x14ac:dyDescent="0.25">
      <c r="A74" s="38">
        <v>42</v>
      </c>
      <c r="B74" s="39" t="s">
        <v>224</v>
      </c>
      <c r="C74" s="40">
        <v>2</v>
      </c>
      <c r="D74" s="41">
        <v>35.729999999999997</v>
      </c>
      <c r="E74" s="42" t="s">
        <v>225</v>
      </c>
      <c r="F74" s="41">
        <v>15.37</v>
      </c>
      <c r="G74" s="41">
        <v>71</v>
      </c>
      <c r="H74" s="41" t="s">
        <v>226</v>
      </c>
      <c r="I74" s="41">
        <v>31</v>
      </c>
      <c r="J74" s="41">
        <v>540</v>
      </c>
      <c r="K74" s="42" t="s">
        <v>227</v>
      </c>
      <c r="L74" s="42"/>
      <c r="M74" s="42"/>
      <c r="N74" s="42"/>
      <c r="O74" s="42"/>
      <c r="P74" s="42"/>
      <c r="Q74" s="42"/>
      <c r="R74" s="42"/>
      <c r="S74" s="42"/>
      <c r="T74" s="42"/>
      <c r="U74" s="42">
        <v>89</v>
      </c>
    </row>
    <row r="75" spans="1:21" s="24" customFormat="1" ht="57" x14ac:dyDescent="0.25">
      <c r="A75" s="38">
        <v>43</v>
      </c>
      <c r="B75" s="39" t="s">
        <v>228</v>
      </c>
      <c r="C75" s="40">
        <v>1</v>
      </c>
      <c r="D75" s="41">
        <v>108.63</v>
      </c>
      <c r="E75" s="42" t="s">
        <v>229</v>
      </c>
      <c r="F75" s="41">
        <v>52.17</v>
      </c>
      <c r="G75" s="41">
        <v>109</v>
      </c>
      <c r="H75" s="41" t="s">
        <v>230</v>
      </c>
      <c r="I75" s="41">
        <v>52</v>
      </c>
      <c r="J75" s="41">
        <v>818</v>
      </c>
      <c r="K75" s="42" t="s">
        <v>231</v>
      </c>
      <c r="L75" s="42"/>
      <c r="M75" s="42"/>
      <c r="N75" s="42"/>
      <c r="O75" s="42"/>
      <c r="P75" s="42"/>
      <c r="Q75" s="42"/>
      <c r="R75" s="42"/>
      <c r="S75" s="42"/>
      <c r="T75" s="42"/>
      <c r="U75" s="42">
        <v>202</v>
      </c>
    </row>
    <row r="76" spans="1:21" s="24" customFormat="1" ht="57" x14ac:dyDescent="0.25">
      <c r="A76" s="38">
        <v>44</v>
      </c>
      <c r="B76" s="39" t="s">
        <v>232</v>
      </c>
      <c r="C76" s="40" t="s">
        <v>233</v>
      </c>
      <c r="D76" s="41">
        <v>17.54</v>
      </c>
      <c r="E76" s="42">
        <v>4.99</v>
      </c>
      <c r="F76" s="41" t="s">
        <v>234</v>
      </c>
      <c r="G76" s="41">
        <v>2</v>
      </c>
      <c r="H76" s="41"/>
      <c r="I76" s="41">
        <v>2</v>
      </c>
      <c r="J76" s="41">
        <v>16</v>
      </c>
      <c r="K76" s="42">
        <v>7</v>
      </c>
      <c r="L76" s="42"/>
      <c r="M76" s="42"/>
      <c r="N76" s="42"/>
      <c r="O76" s="42"/>
      <c r="P76" s="42"/>
      <c r="Q76" s="42"/>
      <c r="R76" s="42"/>
      <c r="S76" s="42"/>
      <c r="T76" s="42"/>
      <c r="U76" s="42" t="s">
        <v>235</v>
      </c>
    </row>
    <row r="77" spans="1:21" s="24" customFormat="1" ht="57" x14ac:dyDescent="0.25">
      <c r="A77" s="38">
        <v>45</v>
      </c>
      <c r="B77" s="39" t="s">
        <v>236</v>
      </c>
      <c r="C77" s="40" t="s">
        <v>174</v>
      </c>
      <c r="D77" s="41">
        <v>17.54</v>
      </c>
      <c r="E77" s="42">
        <v>4.99</v>
      </c>
      <c r="F77" s="41" t="s">
        <v>234</v>
      </c>
      <c r="G77" s="41">
        <v>8</v>
      </c>
      <c r="H77" s="41">
        <v>2</v>
      </c>
      <c r="I77" s="41" t="s">
        <v>63</v>
      </c>
      <c r="J77" s="41">
        <v>72</v>
      </c>
      <c r="K77" s="42">
        <v>32</v>
      </c>
      <c r="L77" s="42"/>
      <c r="M77" s="42"/>
      <c r="N77" s="42"/>
      <c r="O77" s="42"/>
      <c r="P77" s="42"/>
      <c r="Q77" s="42"/>
      <c r="R77" s="42"/>
      <c r="S77" s="42"/>
      <c r="T77" s="42"/>
      <c r="U77" s="42" t="s">
        <v>237</v>
      </c>
    </row>
    <row r="78" spans="1:21" s="24" customFormat="1" ht="57" x14ac:dyDescent="0.25">
      <c r="A78" s="38">
        <v>46</v>
      </c>
      <c r="B78" s="39" t="s">
        <v>238</v>
      </c>
      <c r="C78" s="40" t="s">
        <v>233</v>
      </c>
      <c r="D78" s="41">
        <v>6.04</v>
      </c>
      <c r="E78" s="42">
        <v>0.97</v>
      </c>
      <c r="F78" s="41" t="s">
        <v>239</v>
      </c>
      <c r="G78" s="41">
        <v>1</v>
      </c>
      <c r="H78" s="41"/>
      <c r="I78" s="41">
        <v>1</v>
      </c>
      <c r="J78" s="41">
        <v>5</v>
      </c>
      <c r="K78" s="42">
        <v>1</v>
      </c>
      <c r="L78" s="42"/>
      <c r="M78" s="42"/>
      <c r="N78" s="42"/>
      <c r="O78" s="42"/>
      <c r="P78" s="42"/>
      <c r="Q78" s="42"/>
      <c r="R78" s="42"/>
      <c r="S78" s="42"/>
      <c r="T78" s="42"/>
      <c r="U78" s="42" t="s">
        <v>240</v>
      </c>
    </row>
    <row r="79" spans="1:21" s="24" customFormat="1" ht="57" x14ac:dyDescent="0.25">
      <c r="A79" s="38">
        <v>47</v>
      </c>
      <c r="B79" s="39" t="s">
        <v>241</v>
      </c>
      <c r="C79" s="40" t="s">
        <v>174</v>
      </c>
      <c r="D79" s="41">
        <v>7.79</v>
      </c>
      <c r="E79" s="42">
        <v>1.46</v>
      </c>
      <c r="F79" s="41" t="s">
        <v>242</v>
      </c>
      <c r="G79" s="41">
        <v>3</v>
      </c>
      <c r="H79" s="41">
        <v>1</v>
      </c>
      <c r="I79" s="41">
        <v>2</v>
      </c>
      <c r="J79" s="41">
        <v>29</v>
      </c>
      <c r="K79" s="42">
        <v>9</v>
      </c>
      <c r="L79" s="42"/>
      <c r="M79" s="42"/>
      <c r="N79" s="42"/>
      <c r="O79" s="42"/>
      <c r="P79" s="42"/>
      <c r="Q79" s="42"/>
      <c r="R79" s="42"/>
      <c r="S79" s="42"/>
      <c r="T79" s="42"/>
      <c r="U79" s="42" t="s">
        <v>243</v>
      </c>
    </row>
    <row r="80" spans="1:21" s="24" customFormat="1" ht="68.400000000000006" x14ac:dyDescent="0.25">
      <c r="A80" s="38">
        <v>48</v>
      </c>
      <c r="B80" s="39" t="s">
        <v>244</v>
      </c>
      <c r="C80" s="40">
        <v>1</v>
      </c>
      <c r="D80" s="41">
        <v>968.45</v>
      </c>
      <c r="E80" s="42">
        <v>170.24</v>
      </c>
      <c r="F80" s="41" t="s">
        <v>245</v>
      </c>
      <c r="G80" s="41">
        <v>968</v>
      </c>
      <c r="H80" s="41">
        <v>170</v>
      </c>
      <c r="I80" s="41" t="s">
        <v>246</v>
      </c>
      <c r="J80" s="41">
        <v>8018</v>
      </c>
      <c r="K80" s="42">
        <v>2445</v>
      </c>
      <c r="L80" s="42"/>
      <c r="M80" s="42"/>
      <c r="N80" s="42"/>
      <c r="O80" s="42"/>
      <c r="P80" s="42"/>
      <c r="Q80" s="42"/>
      <c r="R80" s="42"/>
      <c r="S80" s="42"/>
      <c r="T80" s="42"/>
      <c r="U80" s="42" t="s">
        <v>247</v>
      </c>
    </row>
    <row r="81" spans="1:21" s="24" customFormat="1" ht="18.45" customHeight="1" x14ac:dyDescent="0.25">
      <c r="A81" s="57" t="s">
        <v>248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</row>
    <row r="82" spans="1:21" s="24" customFormat="1" ht="68.400000000000006" x14ac:dyDescent="0.25">
      <c r="A82" s="38">
        <v>49</v>
      </c>
      <c r="B82" s="39" t="s">
        <v>249</v>
      </c>
      <c r="C82" s="40" t="s">
        <v>250</v>
      </c>
      <c r="D82" s="41">
        <v>6383.96</v>
      </c>
      <c r="E82" s="42" t="s">
        <v>251</v>
      </c>
      <c r="F82" s="41" t="s">
        <v>252</v>
      </c>
      <c r="G82" s="41">
        <v>9</v>
      </c>
      <c r="H82" s="41" t="s">
        <v>253</v>
      </c>
      <c r="I82" s="41">
        <v>2</v>
      </c>
      <c r="J82" s="41">
        <v>64</v>
      </c>
      <c r="K82" s="42" t="s">
        <v>254</v>
      </c>
      <c r="L82" s="42"/>
      <c r="M82" s="42"/>
      <c r="N82" s="42"/>
      <c r="O82" s="42"/>
      <c r="P82" s="42"/>
      <c r="Q82" s="42"/>
      <c r="R82" s="42"/>
      <c r="S82" s="42"/>
      <c r="T82" s="42"/>
      <c r="U82" s="42" t="s">
        <v>255</v>
      </c>
    </row>
    <row r="83" spans="1:21" s="24" customFormat="1" ht="34.200000000000003" x14ac:dyDescent="0.25">
      <c r="A83" s="38">
        <v>50</v>
      </c>
      <c r="B83" s="39" t="s">
        <v>256</v>
      </c>
      <c r="C83" s="40" t="s">
        <v>257</v>
      </c>
      <c r="D83" s="41">
        <v>592</v>
      </c>
      <c r="E83" s="42" t="s">
        <v>258</v>
      </c>
      <c r="F83" s="41"/>
      <c r="G83" s="41">
        <v>83</v>
      </c>
      <c r="H83" s="41" t="s">
        <v>259</v>
      </c>
      <c r="I83" s="41"/>
      <c r="J83" s="41">
        <v>413</v>
      </c>
      <c r="K83" s="42" t="s">
        <v>260</v>
      </c>
      <c r="L83" s="42"/>
      <c r="M83" s="42"/>
      <c r="N83" s="42"/>
      <c r="O83" s="42"/>
      <c r="P83" s="42"/>
      <c r="Q83" s="42"/>
      <c r="R83" s="42"/>
      <c r="S83" s="42"/>
      <c r="T83" s="42"/>
      <c r="U83" s="42"/>
    </row>
    <row r="84" spans="1:21" s="24" customFormat="1" ht="45.6" x14ac:dyDescent="0.25">
      <c r="A84" s="38">
        <v>51</v>
      </c>
      <c r="B84" s="39" t="s">
        <v>261</v>
      </c>
      <c r="C84" s="40" t="s">
        <v>131</v>
      </c>
      <c r="D84" s="41">
        <v>4815.97</v>
      </c>
      <c r="E84" s="42" t="s">
        <v>262</v>
      </c>
      <c r="F84" s="41" t="s">
        <v>263</v>
      </c>
      <c r="G84" s="41">
        <v>96</v>
      </c>
      <c r="H84" s="41" t="s">
        <v>264</v>
      </c>
      <c r="I84" s="41" t="s">
        <v>265</v>
      </c>
      <c r="J84" s="41">
        <v>681</v>
      </c>
      <c r="K84" s="42" t="s">
        <v>266</v>
      </c>
      <c r="L84" s="42"/>
      <c r="M84" s="42"/>
      <c r="N84" s="42"/>
      <c r="O84" s="42"/>
      <c r="P84" s="42"/>
      <c r="Q84" s="42"/>
      <c r="R84" s="42"/>
      <c r="S84" s="42"/>
      <c r="T84" s="42"/>
      <c r="U84" s="42" t="s">
        <v>267</v>
      </c>
    </row>
    <row r="85" spans="1:21" s="24" customFormat="1" ht="45.6" x14ac:dyDescent="0.25">
      <c r="A85" s="38">
        <v>52</v>
      </c>
      <c r="B85" s="39" t="s">
        <v>268</v>
      </c>
      <c r="C85" s="40" t="s">
        <v>269</v>
      </c>
      <c r="D85" s="41">
        <v>2607.16</v>
      </c>
      <c r="E85" s="42" t="s">
        <v>270</v>
      </c>
      <c r="F85" s="41"/>
      <c r="G85" s="41">
        <v>261</v>
      </c>
      <c r="H85" s="41" t="s">
        <v>271</v>
      </c>
      <c r="I85" s="41"/>
      <c r="J85" s="41">
        <v>1835</v>
      </c>
      <c r="K85" s="42" t="s">
        <v>272</v>
      </c>
      <c r="L85" s="42"/>
      <c r="M85" s="42"/>
      <c r="N85" s="42"/>
      <c r="O85" s="42"/>
      <c r="P85" s="42"/>
      <c r="Q85" s="42"/>
      <c r="R85" s="42"/>
      <c r="S85" s="42"/>
      <c r="T85" s="42"/>
      <c r="U85" s="42"/>
    </row>
    <row r="86" spans="1:21" s="24" customFormat="1" ht="57" x14ac:dyDescent="0.25">
      <c r="A86" s="38">
        <v>53</v>
      </c>
      <c r="B86" s="39" t="s">
        <v>273</v>
      </c>
      <c r="C86" s="40" t="s">
        <v>131</v>
      </c>
      <c r="D86" s="41">
        <v>1232.94</v>
      </c>
      <c r="E86" s="42" t="s">
        <v>274</v>
      </c>
      <c r="F86" s="41"/>
      <c r="G86" s="41">
        <v>25</v>
      </c>
      <c r="H86" s="41" t="s">
        <v>275</v>
      </c>
      <c r="I86" s="41"/>
      <c r="J86" s="41">
        <v>285</v>
      </c>
      <c r="K86" s="42" t="s">
        <v>276</v>
      </c>
      <c r="L86" s="42"/>
      <c r="M86" s="42"/>
      <c r="N86" s="42"/>
      <c r="O86" s="42"/>
      <c r="P86" s="42"/>
      <c r="Q86" s="42"/>
      <c r="R86" s="42"/>
      <c r="S86" s="42"/>
      <c r="T86" s="42"/>
      <c r="U86" s="42"/>
    </row>
    <row r="87" spans="1:21" s="24" customFormat="1" ht="79.8" x14ac:dyDescent="0.25">
      <c r="A87" s="38">
        <v>54</v>
      </c>
      <c r="B87" s="39" t="s">
        <v>277</v>
      </c>
      <c r="C87" s="40">
        <v>2</v>
      </c>
      <c r="D87" s="41">
        <v>99.9</v>
      </c>
      <c r="E87" s="42" t="s">
        <v>278</v>
      </c>
      <c r="F87" s="41"/>
      <c r="G87" s="41">
        <v>200</v>
      </c>
      <c r="H87" s="41" t="s">
        <v>279</v>
      </c>
      <c r="I87" s="41"/>
      <c r="J87" s="41">
        <v>637</v>
      </c>
      <c r="K87" s="42" t="s">
        <v>280</v>
      </c>
      <c r="L87" s="42"/>
      <c r="M87" s="42"/>
      <c r="N87" s="42"/>
      <c r="O87" s="42"/>
      <c r="P87" s="42"/>
      <c r="Q87" s="42"/>
      <c r="R87" s="42"/>
      <c r="S87" s="42"/>
      <c r="T87" s="42"/>
      <c r="U87" s="42"/>
    </row>
    <row r="88" spans="1:21" s="24" customFormat="1" ht="18.45" customHeight="1" x14ac:dyDescent="0.25">
      <c r="A88" s="57" t="s">
        <v>281</v>
      </c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</row>
    <row r="89" spans="1:21" s="24" customFormat="1" ht="68.400000000000006" x14ac:dyDescent="0.25">
      <c r="A89" s="38">
        <v>55</v>
      </c>
      <c r="B89" s="39" t="s">
        <v>282</v>
      </c>
      <c r="C89" s="40" t="s">
        <v>283</v>
      </c>
      <c r="D89" s="41">
        <v>1616.6</v>
      </c>
      <c r="E89" s="42" t="s">
        <v>284</v>
      </c>
      <c r="F89" s="41"/>
      <c r="G89" s="41">
        <v>2612</v>
      </c>
      <c r="H89" s="41" t="s">
        <v>285</v>
      </c>
      <c r="I89" s="41"/>
      <c r="J89" s="41">
        <v>17736</v>
      </c>
      <c r="K89" s="42" t="s">
        <v>286</v>
      </c>
      <c r="L89" s="42"/>
      <c r="M89" s="42"/>
      <c r="N89" s="42"/>
      <c r="O89" s="42"/>
      <c r="P89" s="42"/>
      <c r="Q89" s="42"/>
      <c r="R89" s="42"/>
      <c r="S89" s="42"/>
      <c r="T89" s="42"/>
      <c r="U89" s="42"/>
    </row>
    <row r="90" spans="1:21" s="24" customFormat="1" ht="45.6" x14ac:dyDescent="0.25">
      <c r="A90" s="43">
        <v>56</v>
      </c>
      <c r="B90" s="44" t="s">
        <v>287</v>
      </c>
      <c r="C90" s="45" t="s">
        <v>283</v>
      </c>
      <c r="D90" s="46">
        <v>516.86</v>
      </c>
      <c r="E90" s="47" t="s">
        <v>288</v>
      </c>
      <c r="F90" s="46" t="s">
        <v>289</v>
      </c>
      <c r="G90" s="46">
        <v>835</v>
      </c>
      <c r="H90" s="46" t="s">
        <v>290</v>
      </c>
      <c r="I90" s="46" t="s">
        <v>291</v>
      </c>
      <c r="J90" s="46">
        <v>5751</v>
      </c>
      <c r="K90" s="47" t="s">
        <v>292</v>
      </c>
      <c r="L90" s="47"/>
      <c r="M90" s="47"/>
      <c r="N90" s="47"/>
      <c r="O90" s="47"/>
      <c r="P90" s="47"/>
      <c r="Q90" s="47"/>
      <c r="R90" s="47"/>
      <c r="S90" s="47"/>
      <c r="T90" s="47"/>
      <c r="U90" s="47" t="s">
        <v>293</v>
      </c>
    </row>
    <row r="91" spans="1:21" s="24" customFormat="1" ht="34.200000000000003" x14ac:dyDescent="0.25">
      <c r="A91" s="53" t="s">
        <v>294</v>
      </c>
      <c r="B91" s="54"/>
      <c r="C91" s="54"/>
      <c r="D91" s="54"/>
      <c r="E91" s="54"/>
      <c r="F91" s="54"/>
      <c r="G91" s="48">
        <v>15978</v>
      </c>
      <c r="H91" s="48" t="s">
        <v>295</v>
      </c>
      <c r="I91" s="48" t="s">
        <v>296</v>
      </c>
      <c r="J91" s="48">
        <v>83127</v>
      </c>
      <c r="K91" s="48" t="s">
        <v>297</v>
      </c>
      <c r="L91" s="48"/>
      <c r="M91" s="48"/>
      <c r="N91" s="48"/>
      <c r="O91" s="48"/>
      <c r="P91" s="48"/>
      <c r="Q91" s="48"/>
      <c r="R91" s="48"/>
      <c r="S91" s="48"/>
      <c r="T91" s="48"/>
      <c r="U91" s="48" t="s">
        <v>298</v>
      </c>
    </row>
    <row r="92" spans="1:21" s="24" customFormat="1" ht="30" customHeight="1" x14ac:dyDescent="0.25">
      <c r="A92" s="53" t="s">
        <v>299</v>
      </c>
      <c r="B92" s="54"/>
      <c r="C92" s="54"/>
      <c r="D92" s="54"/>
      <c r="E92" s="54"/>
      <c r="F92" s="54"/>
      <c r="G92" s="48"/>
      <c r="H92" s="48"/>
      <c r="I92" s="48"/>
      <c r="J92" s="48">
        <v>83143</v>
      </c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</row>
    <row r="93" spans="1:21" s="24" customFormat="1" x14ac:dyDescent="0.25">
      <c r="A93" s="53" t="s">
        <v>300</v>
      </c>
      <c r="B93" s="54"/>
      <c r="C93" s="54"/>
      <c r="D93" s="54"/>
      <c r="E93" s="54"/>
      <c r="F93" s="54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</row>
    <row r="94" spans="1:21" s="24" customFormat="1" ht="34.200000000000003" x14ac:dyDescent="0.25">
      <c r="A94" s="53" t="s">
        <v>301</v>
      </c>
      <c r="B94" s="54"/>
      <c r="C94" s="54"/>
      <c r="D94" s="54"/>
      <c r="E94" s="54"/>
      <c r="F94" s="54"/>
      <c r="G94" s="48"/>
      <c r="H94" s="48"/>
      <c r="I94" s="48"/>
      <c r="J94" s="48">
        <v>16</v>
      </c>
      <c r="K94" s="48" t="s">
        <v>302</v>
      </c>
      <c r="L94" s="48"/>
      <c r="M94" s="48"/>
      <c r="N94" s="48"/>
      <c r="O94" s="48"/>
      <c r="P94" s="48"/>
      <c r="Q94" s="48"/>
      <c r="R94" s="48"/>
      <c r="S94" s="48"/>
      <c r="T94" s="48"/>
      <c r="U94" s="48"/>
    </row>
    <row r="95" spans="1:21" s="24" customFormat="1" x14ac:dyDescent="0.25">
      <c r="A95" s="53" t="s">
        <v>303</v>
      </c>
      <c r="B95" s="54"/>
      <c r="C95" s="54"/>
      <c r="D95" s="54"/>
      <c r="E95" s="54"/>
      <c r="F95" s="54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</row>
    <row r="96" spans="1:21" s="24" customFormat="1" x14ac:dyDescent="0.25">
      <c r="A96" s="53" t="s">
        <v>304</v>
      </c>
      <c r="B96" s="54"/>
      <c r="C96" s="54"/>
      <c r="D96" s="54"/>
      <c r="E96" s="54"/>
      <c r="F96" s="54"/>
      <c r="G96" s="48">
        <v>2381</v>
      </c>
      <c r="H96" s="48"/>
      <c r="I96" s="48"/>
      <c r="J96" s="48">
        <v>28648</v>
      </c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</row>
    <row r="97" spans="1:21" s="24" customFormat="1" x14ac:dyDescent="0.25">
      <c r="A97" s="53" t="s">
        <v>305</v>
      </c>
      <c r="B97" s="54"/>
      <c r="C97" s="54"/>
      <c r="D97" s="54"/>
      <c r="E97" s="54"/>
      <c r="F97" s="54"/>
      <c r="G97" s="48">
        <v>10601</v>
      </c>
      <c r="H97" s="48"/>
      <c r="I97" s="48"/>
      <c r="J97" s="48">
        <v>38943</v>
      </c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</row>
    <row r="98" spans="1:21" s="24" customFormat="1" x14ac:dyDescent="0.25">
      <c r="A98" s="53" t="s">
        <v>306</v>
      </c>
      <c r="B98" s="54"/>
      <c r="C98" s="54"/>
      <c r="D98" s="54"/>
      <c r="E98" s="54"/>
      <c r="F98" s="54"/>
      <c r="G98" s="48">
        <v>3221</v>
      </c>
      <c r="H98" s="48"/>
      <c r="I98" s="48"/>
      <c r="J98" s="48">
        <v>18825</v>
      </c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</row>
    <row r="99" spans="1:21" s="24" customFormat="1" x14ac:dyDescent="0.25">
      <c r="A99" s="51" t="s">
        <v>307</v>
      </c>
      <c r="B99" s="52"/>
      <c r="C99" s="52"/>
      <c r="D99" s="52"/>
      <c r="E99" s="52"/>
      <c r="F99" s="52"/>
      <c r="G99" s="49">
        <v>2091</v>
      </c>
      <c r="H99" s="49"/>
      <c r="I99" s="49"/>
      <c r="J99" s="49">
        <v>21772</v>
      </c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</row>
    <row r="100" spans="1:21" s="24" customFormat="1" x14ac:dyDescent="0.25">
      <c r="A100" s="51" t="s">
        <v>308</v>
      </c>
      <c r="B100" s="52"/>
      <c r="C100" s="52"/>
      <c r="D100" s="52"/>
      <c r="E100" s="52"/>
      <c r="F100" s="52"/>
      <c r="G100" s="49">
        <v>1493</v>
      </c>
      <c r="H100" s="49"/>
      <c r="I100" s="49"/>
      <c r="J100" s="49">
        <v>13769</v>
      </c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</row>
    <row r="101" spans="1:21" s="24" customFormat="1" x14ac:dyDescent="0.25">
      <c r="A101" s="51" t="s">
        <v>309</v>
      </c>
      <c r="B101" s="52"/>
      <c r="C101" s="52"/>
      <c r="D101" s="52"/>
      <c r="E101" s="52"/>
      <c r="F101" s="52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</row>
    <row r="102" spans="1:21" s="24" customFormat="1" x14ac:dyDescent="0.25">
      <c r="A102" s="53" t="s">
        <v>310</v>
      </c>
      <c r="B102" s="54"/>
      <c r="C102" s="54"/>
      <c r="D102" s="54"/>
      <c r="E102" s="54"/>
      <c r="F102" s="54"/>
      <c r="G102" s="48">
        <v>18519</v>
      </c>
      <c r="H102" s="48"/>
      <c r="I102" s="48"/>
      <c r="J102" s="48">
        <v>115972</v>
      </c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</row>
    <row r="103" spans="1:21" s="24" customFormat="1" x14ac:dyDescent="0.25">
      <c r="A103" s="53" t="s">
        <v>311</v>
      </c>
      <c r="B103" s="54"/>
      <c r="C103" s="54"/>
      <c r="D103" s="54"/>
      <c r="E103" s="54"/>
      <c r="F103" s="54"/>
      <c r="G103" s="48">
        <v>1043</v>
      </c>
      <c r="H103" s="48"/>
      <c r="I103" s="48"/>
      <c r="J103" s="48">
        <v>2712</v>
      </c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</row>
    <row r="104" spans="1:21" s="24" customFormat="1" x14ac:dyDescent="0.25">
      <c r="A104" s="53" t="s">
        <v>312</v>
      </c>
      <c r="B104" s="54"/>
      <c r="C104" s="54"/>
      <c r="D104" s="54"/>
      <c r="E104" s="54"/>
      <c r="F104" s="54"/>
      <c r="G104" s="48">
        <v>19562</v>
      </c>
      <c r="H104" s="48"/>
      <c r="I104" s="48"/>
      <c r="J104" s="48">
        <v>118684</v>
      </c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</row>
    <row r="105" spans="1:21" s="24" customFormat="1" x14ac:dyDescent="0.25">
      <c r="A105" s="51" t="s">
        <v>313</v>
      </c>
      <c r="B105" s="52"/>
      <c r="C105" s="52"/>
      <c r="D105" s="52"/>
      <c r="E105" s="52"/>
      <c r="F105" s="52"/>
      <c r="G105" s="49">
        <v>19562</v>
      </c>
      <c r="H105" s="49"/>
      <c r="I105" s="49"/>
      <c r="J105" s="49">
        <v>118684</v>
      </c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</row>
    <row r="106" spans="1:21" s="24" customFormat="1" ht="11.4" x14ac:dyDescent="0.25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</row>
    <row r="107" spans="1:21" s="24" customFormat="1" x14ac:dyDescent="0.25">
      <c r="A107" s="25"/>
      <c r="B107" s="29" t="s">
        <v>23</v>
      </c>
      <c r="C107" s="30"/>
      <c r="D107" s="31"/>
      <c r="E107" s="31"/>
      <c r="F107" s="30"/>
      <c r="G107" s="32">
        <f>IF(ISBLANK(X20),"",ROUND(Y20/X20,2)*100)</f>
        <v>88</v>
      </c>
      <c r="H107" s="4"/>
      <c r="I107" s="4"/>
      <c r="J107" s="32">
        <f>IF(ISBLANK(X21),"",ROUND(Y21/X21,2)*100)</f>
        <v>76</v>
      </c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</row>
    <row r="108" spans="1:21" s="24" customFormat="1" x14ac:dyDescent="0.25">
      <c r="A108" s="25"/>
      <c r="B108" s="29" t="s">
        <v>24</v>
      </c>
      <c r="C108" s="30"/>
      <c r="D108" s="31"/>
      <c r="E108" s="31"/>
      <c r="F108" s="30"/>
      <c r="G108" s="20">
        <f>IF(ISBLANK(X20),"",ROUND(Z20/X20,2)*100)</f>
        <v>63</v>
      </c>
      <c r="H108" s="6"/>
      <c r="I108" s="6"/>
      <c r="J108" s="20">
        <f>IF(ISBLANK(X21),"",ROUND(Z21/X21,2)*100)</f>
        <v>48</v>
      </c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</row>
    <row r="109" spans="1:21" s="24" customFormat="1" ht="11.4" x14ac:dyDescent="0.25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</row>
    <row r="110" spans="1:21" s="6" customFormat="1" ht="11.4" x14ac:dyDescent="0.25">
      <c r="A110" s="33" t="s">
        <v>34</v>
      </c>
    </row>
    <row r="111" spans="1:21" s="6" customFormat="1" ht="11.4" x14ac:dyDescent="0.2">
      <c r="A111" s="26"/>
    </row>
    <row r="112" spans="1:21" s="6" customFormat="1" ht="11.4" x14ac:dyDescent="0.25">
      <c r="A112" s="33" t="s">
        <v>35</v>
      </c>
    </row>
    <row r="113" spans="1:21" s="6" customFormat="1" ht="11.4" x14ac:dyDescent="0.2">
      <c r="A113" s="21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</row>
    <row r="114" spans="1:21" s="26" customForma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</sheetData>
  <mergeCells count="45">
    <mergeCell ref="G21:H21"/>
    <mergeCell ref="J21:K21"/>
    <mergeCell ref="J27:J28"/>
    <mergeCell ref="G26:I26"/>
    <mergeCell ref="G16:I16"/>
    <mergeCell ref="G20:H20"/>
    <mergeCell ref="J17:K17"/>
    <mergeCell ref="J20:K20"/>
    <mergeCell ref="G18:H18"/>
    <mergeCell ref="G19:H19"/>
    <mergeCell ref="J26:U26"/>
    <mergeCell ref="G27:G28"/>
    <mergeCell ref="J18:K18"/>
    <mergeCell ref="J19:K19"/>
    <mergeCell ref="G17:H17"/>
    <mergeCell ref="A26:A28"/>
    <mergeCell ref="B26:B28"/>
    <mergeCell ref="C26:C28"/>
    <mergeCell ref="D26:F26"/>
    <mergeCell ref="D27:D28"/>
    <mergeCell ref="A11:U11"/>
    <mergeCell ref="A12:U12"/>
    <mergeCell ref="A13:U13"/>
    <mergeCell ref="A14:U14"/>
    <mergeCell ref="J16:U16"/>
    <mergeCell ref="A30:U30"/>
    <mergeCell ref="A31:U31"/>
    <mergeCell ref="A42:U42"/>
    <mergeCell ref="A81:U81"/>
    <mergeCell ref="A88:U88"/>
    <mergeCell ref="A91:F91"/>
    <mergeCell ref="A92:F92"/>
    <mergeCell ref="A93:F93"/>
    <mergeCell ref="A94:F94"/>
    <mergeCell ref="A95:F95"/>
    <mergeCell ref="A96:F96"/>
    <mergeCell ref="A97:F97"/>
    <mergeCell ref="A98:F98"/>
    <mergeCell ref="A99:F99"/>
    <mergeCell ref="A100:F100"/>
    <mergeCell ref="A101:F101"/>
    <mergeCell ref="A102:F102"/>
    <mergeCell ref="A103:F103"/>
    <mergeCell ref="A104:F104"/>
    <mergeCell ref="A105:F105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2011-09-08T07:56:05Z</cp:lastPrinted>
  <dcterms:created xsi:type="dcterms:W3CDTF">2003-01-28T12:33:10Z</dcterms:created>
  <dcterms:modified xsi:type="dcterms:W3CDTF">2020-01-29T03:53:34Z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